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LSUHSCNO Formula (due 9-14-23)\"/>
    </mc:Choice>
  </mc:AlternateContent>
  <bookViews>
    <workbookView xWindow="-15" yWindow="-15" windowWidth="25800" windowHeight="21030" firstSheet="2" activeTab="2"/>
  </bookViews>
  <sheets>
    <sheet name="Space Pivot" sheetId="5" state="hidden" r:id="rId1"/>
    <sheet name="Space Survey" sheetId="1" state="hidden" r:id="rId2"/>
    <sheet name="Request Summary" sheetId="11" r:id="rId3"/>
    <sheet name="Instruction Element" sheetId="7" r:id="rId4"/>
    <sheet name="Cost Per FTSE Summary" sheetId="12" r:id="rId5"/>
    <sheet name="Cost Per FTSE - Allied Health" sheetId="13" r:id="rId6"/>
    <sheet name="Cost Per FTSE - Dentistry" sheetId="14" r:id="rId7"/>
    <sheet name="Cost Per FTSE - Basic Sciences" sheetId="15" r:id="rId8"/>
    <sheet name="Cost Per FTSE - Clinical MD" sheetId="16" r:id="rId9"/>
    <sheet name="Cost Per FTSE - Clincial PhD" sheetId="17" r:id="rId10"/>
    <sheet name="Cost Per FTSE - Nursing" sheetId="18" r:id="rId11"/>
    <sheet name="Cost Per FTSE - Public Health" sheetId="19" r:id="rId12"/>
    <sheet name="Infrastructure Element" sheetId="4" r:id="rId13"/>
    <sheet name="Research Enhancement Element" sheetId="8" r:id="rId14"/>
    <sheet name="General &amp; Administrative " sheetId="20" r:id="rId15"/>
  </sheets>
  <externalReferences>
    <externalReference r:id="rId16"/>
    <externalReference r:id="rId17"/>
    <externalReference r:id="rId18"/>
  </externalReferences>
  <definedNames>
    <definedName name="\A" localSheetId="12">[1]c2b1!#REF!</definedName>
    <definedName name="\A">[1]c2b1!#REF!</definedName>
    <definedName name="\B" localSheetId="12">[1]c2b1!#REF!</definedName>
    <definedName name="\B">[1]c2b1!#REF!</definedName>
    <definedName name="\C" localSheetId="12">[1]c2b1!#REF!</definedName>
    <definedName name="\C">[1]c2b1!#REF!</definedName>
    <definedName name="\D" localSheetId="12">[1]c2b1!#REF!</definedName>
    <definedName name="\D">[1]c2b1!#REF!</definedName>
    <definedName name="\E" localSheetId="12">[1]c2b1!#REF!</definedName>
    <definedName name="\E">[1]c2b1!#REF!</definedName>
    <definedName name="\F" localSheetId="12">[1]c2b1!#REF!</definedName>
    <definedName name="\F">[1]c2b1!#REF!</definedName>
    <definedName name="\G" localSheetId="12">[1]c2b1!#REF!</definedName>
    <definedName name="\G">[1]c2b1!#REF!</definedName>
    <definedName name="\S" localSheetId="12">[1]c2b1!#REF!</definedName>
    <definedName name="\S">[1]c2b1!#REF!</definedName>
    <definedName name="\Z" localSheetId="12">#REF!</definedName>
    <definedName name="\Z">#REF!</definedName>
    <definedName name="______________________________2010_Base_Detail_Query_3" localSheetId="12">#REF!</definedName>
    <definedName name="______________________________2010_Base_Detail_Query_3">#REF!</definedName>
    <definedName name="_____________________________2010_Base_Detail_Query_3" localSheetId="12">#REF!</definedName>
    <definedName name="_____________________________2010_Base_Detail_Query_3">#REF!</definedName>
    <definedName name="____________________________2010_Base_Detail_Query_3" localSheetId="12">#REF!</definedName>
    <definedName name="____________________________2010_Base_Detail_Query_3">#REF!</definedName>
    <definedName name="___________________________2010_Base_Detail_Query_3" localSheetId="12">#REF!</definedName>
    <definedName name="___________________________2010_Base_Detail_Query_3">#REF!</definedName>
    <definedName name="__________________________2010_Base_Detail_Query_3" localSheetId="12">#REF!</definedName>
    <definedName name="__________________________2010_Base_Detail_Query_3">#REF!</definedName>
    <definedName name="_________________________2010_Base_Detail_Query_3" localSheetId="12">#REF!</definedName>
    <definedName name="_________________________2010_Base_Detail_Query_3">#REF!</definedName>
    <definedName name="________________________2010_Base_Detail_Query_3" localSheetId="12">#REF!</definedName>
    <definedName name="________________________2010_Base_Detail_Query_3">#REF!</definedName>
    <definedName name="_______________________2010_Base_Detail_Query_3" localSheetId="12">#REF!</definedName>
    <definedName name="_______________________2010_Base_Detail_Query_3">#REF!</definedName>
    <definedName name="______________________2010_Base_Detail_Query_3" localSheetId="12">#REF!</definedName>
    <definedName name="______________________2010_Base_Detail_Query_3">#REF!</definedName>
    <definedName name="_____________________2010_Base_Detail_Query_3" localSheetId="12">#REF!</definedName>
    <definedName name="_____________________2010_Base_Detail_Query_3">#REF!</definedName>
    <definedName name="____________________2010_Base_Detail_Query_3" localSheetId="12">#REF!</definedName>
    <definedName name="____________________2010_Base_Detail_Query_3">#REF!</definedName>
    <definedName name="___________________2010_Base_Detail_Query_3" localSheetId="12">#REF!</definedName>
    <definedName name="___________________2010_Base_Detail_Query_3">#REF!</definedName>
    <definedName name="__________________2010_Base_Detail_Query_3" localSheetId="12">#REF!</definedName>
    <definedName name="__________________2010_Base_Detail_Query_3">#REF!</definedName>
    <definedName name="_________________2010_Base_Detail_Query_3" localSheetId="12">#REF!</definedName>
    <definedName name="_________________2010_Base_Detail_Query_3">#REF!</definedName>
    <definedName name="________________2010_Base_Detail_Query_3" localSheetId="12">#REF!</definedName>
    <definedName name="________________2010_Base_Detail_Query_3">#REF!</definedName>
    <definedName name="______________2010_Base_Detail_Query_3" localSheetId="12">#REF!</definedName>
    <definedName name="______________2010_Base_Detail_Query_3">#REF!</definedName>
    <definedName name="_____________2010_Base_Detail_Query_3" localSheetId="12">#REF!</definedName>
    <definedName name="_____________2010_Base_Detail_Query_3">#REF!</definedName>
    <definedName name="____________2010_Base_Detail_Query_3" localSheetId="12">#REF!</definedName>
    <definedName name="____________2010_Base_Detail_Query_3">#REF!</definedName>
    <definedName name="___________2010_Base_Detail_Query_3" localSheetId="12">#REF!</definedName>
    <definedName name="___________2010_Base_Detail_Query_3">#REF!</definedName>
    <definedName name="__________2010_Base_Detail_Query_3" localSheetId="12">#REF!</definedName>
    <definedName name="__________2010_Base_Detail_Query_3">#REF!</definedName>
    <definedName name="________2010_Base_Detail_Query_3" localSheetId="12">#REF!</definedName>
    <definedName name="________2010_Base_Detail_Query_3">#REF!</definedName>
    <definedName name="_______2010_Base_Detail_Query_3" localSheetId="12">#REF!</definedName>
    <definedName name="_______2010_Base_Detail_Query_3">#REF!</definedName>
    <definedName name="______2010_Base_Detail_Query_3" localSheetId="12">#REF!</definedName>
    <definedName name="______2010_Base_Detail_Query_3">#REF!</definedName>
    <definedName name="_____2010_Base_Detail_Query_3" localSheetId="12">#REF!</definedName>
    <definedName name="_____2010_Base_Detail_Query_3">#REF!</definedName>
    <definedName name="____2010_Base_Detail_Query_3" localSheetId="12">#REF!</definedName>
    <definedName name="____2010_Base_Detail_Query_3">#REF!</definedName>
    <definedName name="___2010_Base_Detail_Query_3" localSheetId="12">#REF!</definedName>
    <definedName name="___2010_Base_Detail_Query_3">#REF!</definedName>
    <definedName name="__2010_Base_Detail_Query_3" localSheetId="12">#REF!</definedName>
    <definedName name="__2010_Base_Detail_Query_3">#REF!</definedName>
    <definedName name="_1_2010_Base_Detail_Query_3" localSheetId="12">#REF!</definedName>
    <definedName name="_1_2010_Base_Detail_Query_3">#REF!</definedName>
    <definedName name="_2010_Base_Detail_Query_3" localSheetId="12">#REF!</definedName>
    <definedName name="_2010_Base_Detail_Query_3">#REF!</definedName>
    <definedName name="_Sort" localSheetId="12" hidden="1">#REF!</definedName>
    <definedName name="_Sort" hidden="1">#REF!</definedName>
    <definedName name="am110_query" localSheetId="12">#REF!</definedName>
    <definedName name="am110_query">#REF!</definedName>
    <definedName name="ASD" localSheetId="12">#REF!</definedName>
    <definedName name="ASD" localSheetId="1">'[2]Note I Detail'!#REF!</definedName>
    <definedName name="ASD">#REF!</definedName>
    <definedName name="Building_Depreciation" localSheetId="12">#REF!</definedName>
    <definedName name="Building_Depreciation">#REF!</definedName>
    <definedName name="Building_Depreciation_Crosstab" localSheetId="12">#REF!</definedName>
    <definedName name="Building_Depreciation_Crosstab">#REF!</definedName>
    <definedName name="Building_Query_by_Building_by_Dept_excluding_Fed___Research" localSheetId="12">#REF!</definedName>
    <definedName name="Building_Query_by_Building_by_Dept_excluding_Fed___Research">#REF!</definedName>
    <definedName name="Cost_Code_QueryExp_FullDetail_Final_2_" localSheetId="12">#REF!</definedName>
    <definedName name="Cost_Code_QueryExp_FullDetail_Final_2_">#REF!</definedName>
    <definedName name="cost_share_query" localSheetId="12">#REF!</definedName>
    <definedName name="cost_share_query">#REF!</definedName>
    <definedName name="d" localSheetId="12">[1]c2b1!#REF!</definedName>
    <definedName name="d">[1]c2b1!#REF!</definedName>
    <definedName name="DATA" localSheetId="12">#REF!</definedName>
    <definedName name="DATA">#REF!</definedName>
    <definedName name="_xlnm.Database" localSheetId="12">#REF!</definedName>
    <definedName name="_xlnm.Database">#REF!</definedName>
    <definedName name="dd" localSheetId="12">#REF!</definedName>
    <definedName name="dd">#REF!</definedName>
    <definedName name="ddd" localSheetId="12">[1]c2b1!#REF!</definedName>
    <definedName name="ddd">[1]c2b1!#REF!</definedName>
    <definedName name="Depr_2003_moveable_equipment" localSheetId="12">#REF!</definedName>
    <definedName name="Depr_2003_moveable_equipment">#REF!</definedName>
    <definedName name="Depr_by_bldg_by_function" localSheetId="12">#REF!</definedName>
    <definedName name="Depr_by_bldg_by_function">#REF!</definedName>
    <definedName name="Depr_by_bldg_by_function_excluding_Fed___Research" localSheetId="12">#REF!</definedName>
    <definedName name="Depr_by_bldg_by_function_excluding_Fed___Research">#REF!</definedName>
    <definedName name="Depr_by_bldg_by_function_including_Fed___Research" localSheetId="12">#REF!</definedName>
    <definedName name="Depr_by_bldg_by_function_including_Fed___Research">#REF!</definedName>
    <definedName name="Depr_with_Federal_Projects" localSheetId="12">#REF!</definedName>
    <definedName name="Depr_with_Federal_Projects" localSheetId="1">#REF!</definedName>
    <definedName name="Depr_with_Federal_Projects">#REF!</definedName>
    <definedName name="Dept_Sq_Ft_Total_Crosstab" localSheetId="12">#REF!</definedName>
    <definedName name="Dept_Sq_Ft_Total_Crosstab">#REF!</definedName>
    <definedName name="Exhibit" localSheetId="12">#REF!</definedName>
    <definedName name="Exhibit">#REF!</definedName>
    <definedName name="g" localSheetId="12">#REF!</definedName>
    <definedName name="g">#REF!</definedName>
    <definedName name="INSTRUCTIONS" localSheetId="12">#REF!</definedName>
    <definedName name="INSTRUCTIONS">#REF!</definedName>
    <definedName name="LNGVW_SPCI_073103_total" localSheetId="12">#REF!</definedName>
    <definedName name="LNGVW_SPCI_073103_total" localSheetId="1">#REF!</definedName>
    <definedName name="LNGVW_SPCI_073103_total">#REF!</definedName>
    <definedName name="MTDC___Salary_Query_1" localSheetId="12">#REF!</definedName>
    <definedName name="MTDC___Salary_Query_1">#REF!</definedName>
    <definedName name="new" localSheetId="12">#REF!</definedName>
    <definedName name="new">#REF!</definedName>
    <definedName name="NvsASD" localSheetId="1">"V2010-06-30"</definedName>
    <definedName name="NvsASD">"V2003-06-30"</definedName>
    <definedName name="NvsAutoDrillOk">"VN"</definedName>
    <definedName name="NvsElapsedTime" localSheetId="1">0.000462962962046731</definedName>
    <definedName name="NvsElapsedTime">0.000120254633657169</definedName>
    <definedName name="NvsEndTime" localSheetId="1">40402.3732638889</definedName>
    <definedName name="NvsEndTime">37850.4108741898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Effdt">"V1901-01-01"</definedName>
    <definedName name="NvsPanelSetid">"VSHARE"</definedName>
    <definedName name="NvsParentRef">[3]Sheet1!$Z$367</definedName>
    <definedName name="NvsReqBU">"VLSUNO"</definedName>
    <definedName name="NvsReqBUOnly">"VY"</definedName>
    <definedName name="NvsTransLed">"VN"</definedName>
    <definedName name="NvsTreeASD" localSheetId="1">"V2010-06-30"</definedName>
    <definedName name="NvsTreeASD">"V2003-06-30"</definedName>
    <definedName name="NvsValTbl.ACCOUNT">"GL_ACCOUNT_TBL"</definedName>
    <definedName name="NvsValTbl.BUSINESS_UNIT">"BUS_UNIT_TBL_GL"</definedName>
    <definedName name="p" localSheetId="12">#REF!</definedName>
    <definedName name="p">#REF!</definedName>
    <definedName name="PED" localSheetId="12">#REF!</definedName>
    <definedName name="PED" localSheetId="1">'[2]Note I Detail'!#REF!</definedName>
    <definedName name="PED">#REF!</definedName>
    <definedName name="_xlnm.Print_Area" localSheetId="4">'Cost Per FTSE Summary'!$A$1:$F$18</definedName>
    <definedName name="_xlnm.Print_Area" localSheetId="3">'Instruction Element'!$A$1:$J$53</definedName>
    <definedName name="_xlnm.Print_Area" localSheetId="1">'Space Survey'!$A$1:$S$76</definedName>
    <definedName name="_xlnm.Print_Area">#REF!</definedName>
    <definedName name="Print_Area_1" localSheetId="12">#REF!</definedName>
    <definedName name="Print_Area_1">#REF!</definedName>
    <definedName name="Print_Area_2" localSheetId="12">#REF!</definedName>
    <definedName name="Print_Area_2">#REF!</definedName>
    <definedName name="PRINT_AREA_MI" localSheetId="12">#REF!</definedName>
    <definedName name="PRINT_AREA_MI">#REF!</definedName>
    <definedName name="_xlnm.Print_Titles">#N/A</definedName>
    <definedName name="RID" localSheetId="12">#REF!</definedName>
    <definedName name="RID" localSheetId="1">'[2]Note I Detail'!#REF!</definedName>
    <definedName name="RID">#REF!</definedName>
    <definedName name="Room_Function_Total" localSheetId="12">#REF!</definedName>
    <definedName name="Room_Function_Total" localSheetId="1">#REF!</definedName>
    <definedName name="Room_Function_Total">#REF!</definedName>
    <definedName name="Room_Function_Total_Crosstab_excluding_Fed___Research" localSheetId="12">#REF!</definedName>
    <definedName name="Room_Function_Total_Crosstab_excluding_Fed___Research">#REF!</definedName>
    <definedName name="Room_Function_Total_Crosstab_including_Fed___Research" localSheetId="12">#REF!</definedName>
    <definedName name="Room_Function_Total_Crosstab_including_Fed___Research">#REF!</definedName>
    <definedName name="Salary_Query_1_Crosstab" localSheetId="12">#REF!</definedName>
    <definedName name="Salary_Query_1_Crosstab">#REF!</definedName>
    <definedName name="Shcedu" localSheetId="12">#REF!</definedName>
    <definedName name="Shcedu">#REF!</definedName>
    <definedName name="Space_Inventory_Query" localSheetId="12">#REF!</definedName>
    <definedName name="Space_Inventory_Query" localSheetId="1">#REF!</definedName>
    <definedName name="Space_Inventory_Query">#REF!</definedName>
    <definedName name="Sq_Ft_Total" localSheetId="12">#REF!</definedName>
    <definedName name="Sq_Ft_Total">#REF!</definedName>
    <definedName name="Sq_Ft_Total_Crosstab" localSheetId="12">#REF!</definedName>
    <definedName name="Sq_Ft_Total_Crosstab">#REF!</definedName>
    <definedName name="test" localSheetId="12">#REF!</definedName>
    <definedName name="test">#REF!</definedName>
    <definedName name="The_University_of_Texas_at_El_Paso" localSheetId="12">#REF!</definedName>
    <definedName name="The_University_of_Texas_at_El_Paso">#REF!</definedName>
    <definedName name="TOTAL_ASSET_QUERY_7" localSheetId="12">#REF!</definedName>
    <definedName name="TOTAL_ASSET_QUERY_7">#REF!</definedName>
    <definedName name="TOTAL_ASSET_QUERY2" localSheetId="12">#REF!</definedName>
    <definedName name="TOTAL_ASSET_QUERY2">#REF!</definedName>
    <definedName name="TTL_Depr_Space_Inv_no_Fed" localSheetId="12">#REF!</definedName>
    <definedName name="TTL_Depr_Space_Inv_no_Fed" localSheetId="1">#REF!</definedName>
    <definedName name="TTL_Depr_Space_Inv_no_Fed">#REF!</definedName>
  </definedNames>
  <calcPr calcId="162913"/>
  <pivotCaches>
    <pivotCache cacheId="30" r:id="rId1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4" i="16" l="1"/>
  <c r="F156" i="16"/>
  <c r="F49" i="16"/>
  <c r="F48" i="16"/>
  <c r="F136" i="15"/>
  <c r="F127" i="15"/>
  <c r="F109" i="15"/>
  <c r="F98" i="15"/>
  <c r="F41" i="14"/>
  <c r="F84" i="14" l="1"/>
  <c r="E14" i="15"/>
  <c r="E13" i="15"/>
  <c r="E107" i="17"/>
  <c r="E14" i="17"/>
  <c r="F109" i="17"/>
  <c r="F107" i="17"/>
  <c r="F14" i="17"/>
  <c r="F88" i="18" l="1"/>
  <c r="F73" i="18"/>
  <c r="F74" i="18"/>
  <c r="F75" i="18"/>
  <c r="F76" i="18"/>
  <c r="F77" i="18"/>
  <c r="F22" i="18"/>
  <c r="F23" i="18"/>
  <c r="F24" i="18"/>
  <c r="F25" i="18"/>
  <c r="F26" i="18"/>
  <c r="F84" i="17"/>
  <c r="F85" i="17"/>
  <c r="F86" i="17"/>
  <c r="F87" i="17"/>
  <c r="F542" i="16"/>
  <c r="F503" i="16"/>
  <c r="F479" i="16"/>
  <c r="F480" i="16"/>
  <c r="F425" i="16"/>
  <c r="F422" i="16"/>
  <c r="F421" i="16"/>
  <c r="F420" i="16"/>
  <c r="F419" i="16"/>
  <c r="F418" i="16"/>
  <c r="F417" i="16"/>
  <c r="F416" i="16"/>
  <c r="F415" i="16"/>
  <c r="F414" i="16"/>
  <c r="F413" i="16"/>
  <c r="F412" i="16"/>
  <c r="F411" i="16"/>
  <c r="F410" i="16"/>
  <c r="F409" i="16"/>
  <c r="F408" i="16"/>
  <c r="F407" i="16"/>
  <c r="F340" i="16"/>
  <c r="F332" i="16"/>
  <c r="F308" i="16"/>
  <c r="F309" i="16"/>
  <c r="F289" i="16"/>
  <c r="F232" i="16"/>
  <c r="F226" i="16"/>
  <c r="F227" i="16"/>
  <c r="F228" i="16"/>
  <c r="F229" i="16"/>
  <c r="F100" i="16"/>
  <c r="F101" i="16"/>
  <c r="F52" i="16"/>
  <c r="F53" i="16"/>
  <c r="F47" i="16"/>
  <c r="F97" i="15" l="1"/>
  <c r="F92" i="15"/>
  <c r="F79" i="15"/>
  <c r="F62" i="15"/>
  <c r="F51" i="15"/>
  <c r="F52" i="15"/>
  <c r="F34" i="15"/>
  <c r="F21" i="15"/>
  <c r="F22" i="15"/>
  <c r="F89" i="14"/>
  <c r="F62" i="14"/>
  <c r="F61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84" i="13"/>
  <c r="F67" i="13"/>
  <c r="F30" i="13"/>
  <c r="F31" i="13"/>
  <c r="D13" i="7" l="1"/>
  <c r="D8" i="7"/>
  <c r="C10" i="8" l="1"/>
  <c r="F55" i="19" l="1"/>
  <c r="F19" i="18"/>
  <c r="F18" i="18"/>
  <c r="F91" i="17"/>
  <c r="F81" i="17"/>
  <c r="F80" i="17"/>
  <c r="F69" i="17"/>
  <c r="F34" i="17"/>
  <c r="F20" i="17"/>
  <c r="F524" i="16"/>
  <c r="F523" i="16"/>
  <c r="F522" i="16"/>
  <c r="F525" i="16"/>
  <c r="F528" i="16"/>
  <c r="F532" i="16"/>
  <c r="F533" i="16"/>
  <c r="F536" i="16"/>
  <c r="F537" i="16"/>
  <c r="F538" i="16"/>
  <c r="F539" i="16"/>
  <c r="F540" i="16"/>
  <c r="F541" i="16"/>
  <c r="F477" i="16"/>
  <c r="F331" i="16"/>
  <c r="F322" i="16"/>
  <c r="F287" i="16"/>
  <c r="F260" i="16"/>
  <c r="F259" i="16"/>
  <c r="F243" i="16"/>
  <c r="F96" i="16"/>
  <c r="F95" i="16"/>
  <c r="F94" i="16"/>
  <c r="F90" i="16"/>
  <c r="F77" i="16"/>
  <c r="F76" i="16"/>
  <c r="F58" i="16"/>
  <c r="F125" i="15"/>
  <c r="F28" i="15"/>
  <c r="F27" i="15"/>
  <c r="F26" i="15"/>
  <c r="F13" i="15"/>
  <c r="F60" i="14"/>
  <c r="F59" i="14"/>
  <c r="F58" i="13"/>
  <c r="F24" i="13"/>
  <c r="C128" i="4" l="1"/>
  <c r="C91" i="4"/>
  <c r="C92" i="4" s="1"/>
  <c r="C106" i="4" s="1"/>
  <c r="B80" i="4"/>
  <c r="C136" i="4"/>
  <c r="B15" i="20"/>
  <c r="C94" i="4" l="1"/>
  <c r="D28" i="7"/>
  <c r="D41" i="7"/>
  <c r="E42" i="7"/>
  <c r="F83" i="13" l="1"/>
  <c r="F56" i="19" l="1"/>
  <c r="F54" i="19"/>
  <c r="F53" i="19"/>
  <c r="F52" i="19"/>
  <c r="F51" i="19"/>
  <c r="F50" i="19"/>
  <c r="F49" i="19"/>
  <c r="F48" i="19"/>
  <c r="F47" i="19"/>
  <c r="F46" i="19"/>
  <c r="F45" i="19"/>
  <c r="F42" i="19"/>
  <c r="F41" i="19"/>
  <c r="F40" i="19"/>
  <c r="F39" i="19"/>
  <c r="F38" i="19"/>
  <c r="F37" i="19"/>
  <c r="F36" i="19"/>
  <c r="F32" i="19"/>
  <c r="F31" i="19"/>
  <c r="F30" i="19"/>
  <c r="F29" i="19"/>
  <c r="F28" i="19"/>
  <c r="F27" i="19"/>
  <c r="F26" i="19"/>
  <c r="F25" i="19"/>
  <c r="F15" i="19"/>
  <c r="F14" i="19"/>
  <c r="F85" i="18"/>
  <c r="F82" i="18"/>
  <c r="F81" i="18"/>
  <c r="F80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3" i="18"/>
  <c r="F40" i="18"/>
  <c r="F39" i="18"/>
  <c r="F38" i="18"/>
  <c r="F37" i="18"/>
  <c r="F34" i="18"/>
  <c r="F33" i="18"/>
  <c r="F32" i="18"/>
  <c r="F31" i="18"/>
  <c r="F30" i="18"/>
  <c r="F21" i="18"/>
  <c r="F20" i="18"/>
  <c r="F17" i="18"/>
  <c r="F16" i="18"/>
  <c r="F15" i="18"/>
  <c r="F14" i="18"/>
  <c r="F13" i="18"/>
  <c r="F101" i="17"/>
  <c r="F95" i="17"/>
  <c r="F90" i="17"/>
  <c r="F83" i="17"/>
  <c r="F82" i="17"/>
  <c r="F79" i="17"/>
  <c r="F78" i="17"/>
  <c r="F77" i="17"/>
  <c r="F76" i="17"/>
  <c r="F72" i="17"/>
  <c r="F59" i="17"/>
  <c r="F55" i="17"/>
  <c r="F54" i="17"/>
  <c r="F53" i="17"/>
  <c r="F49" i="17"/>
  <c r="F45" i="17"/>
  <c r="F41" i="17"/>
  <c r="F38" i="17"/>
  <c r="F33" i="17"/>
  <c r="F32" i="17"/>
  <c r="F27" i="17"/>
  <c r="F24" i="17"/>
  <c r="F21" i="17"/>
  <c r="F19" i="17"/>
  <c r="F18" i="17"/>
  <c r="F521" i="16"/>
  <c r="F520" i="16"/>
  <c r="F519" i="16"/>
  <c r="F518" i="16"/>
  <c r="F517" i="16"/>
  <c r="F516" i="16"/>
  <c r="F515" i="16"/>
  <c r="F514" i="16"/>
  <c r="F513" i="16"/>
  <c r="F512" i="16"/>
  <c r="F511" i="16"/>
  <c r="F510" i="16"/>
  <c r="F509" i="16"/>
  <c r="F508" i="16"/>
  <c r="F507" i="16"/>
  <c r="F506" i="16"/>
  <c r="F502" i="16"/>
  <c r="F501" i="16"/>
  <c r="F500" i="16"/>
  <c r="F499" i="16"/>
  <c r="F498" i="16"/>
  <c r="F497" i="16"/>
  <c r="F494" i="16"/>
  <c r="F493" i="16"/>
  <c r="F492" i="16"/>
  <c r="F491" i="16"/>
  <c r="F490" i="16"/>
  <c r="F489" i="16"/>
  <c r="F488" i="16"/>
  <c r="F487" i="16"/>
  <c r="F483" i="16"/>
  <c r="F478" i="16"/>
  <c r="F476" i="16"/>
  <c r="F473" i="16"/>
  <c r="F472" i="16"/>
  <c r="F471" i="16"/>
  <c r="F470" i="16"/>
  <c r="F469" i="16"/>
  <c r="F466" i="16"/>
  <c r="F465" i="16"/>
  <c r="F464" i="16"/>
  <c r="F463" i="16"/>
  <c r="F462" i="16"/>
  <c r="F461" i="16"/>
  <c r="F460" i="16"/>
  <c r="F459" i="16"/>
  <c r="F455" i="16"/>
  <c r="F452" i="16"/>
  <c r="F451" i="16"/>
  <c r="F450" i="16"/>
  <c r="F447" i="16"/>
  <c r="F446" i="16"/>
  <c r="F445" i="16"/>
  <c r="F444" i="16"/>
  <c r="F443" i="16"/>
  <c r="F442" i="16"/>
  <c r="F439" i="16"/>
  <c r="F438" i="16"/>
  <c r="F437" i="16"/>
  <c r="F436" i="16"/>
  <c r="F435" i="16"/>
  <c r="F434" i="16"/>
  <c r="F433" i="16"/>
  <c r="F432" i="16"/>
  <c r="F431" i="16"/>
  <c r="F430" i="16"/>
  <c r="F429" i="16"/>
  <c r="F404" i="16"/>
  <c r="F403" i="16"/>
  <c r="F402" i="16"/>
  <c r="F401" i="16"/>
  <c r="F400" i="16"/>
  <c r="F399" i="16"/>
  <c r="F398" i="16"/>
  <c r="F397" i="16"/>
  <c r="F394" i="16"/>
  <c r="F393" i="16"/>
  <c r="F392" i="16"/>
  <c r="F391" i="16"/>
  <c r="F390" i="16"/>
  <c r="F389" i="16"/>
  <c r="F388" i="16"/>
  <c r="F387" i="16"/>
  <c r="F386" i="16"/>
  <c r="F385" i="16"/>
  <c r="F384" i="16"/>
  <c r="F383" i="16"/>
  <c r="F382" i="16"/>
  <c r="F381" i="16"/>
  <c r="F380" i="16"/>
  <c r="F379" i="16"/>
  <c r="F378" i="16"/>
  <c r="F377" i="16"/>
  <c r="F376" i="16"/>
  <c r="F375" i="16"/>
  <c r="F374" i="16"/>
  <c r="F373" i="16"/>
  <c r="F372" i="16"/>
  <c r="F371" i="16"/>
  <c r="F368" i="16"/>
  <c r="F367" i="16"/>
  <c r="F366" i="16"/>
  <c r="F365" i="16"/>
  <c r="F364" i="16"/>
  <c r="F363" i="16"/>
  <c r="F362" i="16"/>
  <c r="F361" i="16"/>
  <c r="F360" i="16"/>
  <c r="F359" i="16"/>
  <c r="F358" i="16"/>
  <c r="F357" i="16"/>
  <c r="F356" i="16"/>
  <c r="F355" i="16"/>
  <c r="F354" i="16"/>
  <c r="F353" i="16"/>
  <c r="F352" i="16"/>
  <c r="F351" i="16"/>
  <c r="F350" i="16"/>
  <c r="F349" i="16"/>
  <c r="F348" i="16"/>
  <c r="F347" i="16"/>
  <c r="F346" i="16"/>
  <c r="F345" i="16"/>
  <c r="F344" i="16"/>
  <c r="F343" i="16"/>
  <c r="F339" i="16"/>
  <c r="F335" i="16"/>
  <c r="F328" i="16"/>
  <c r="F327" i="16"/>
  <c r="F323" i="16"/>
  <c r="F321" i="16"/>
  <c r="F320" i="16"/>
  <c r="F316" i="16"/>
  <c r="F313" i="16"/>
  <c r="F312" i="16"/>
  <c r="F307" i="16"/>
  <c r="F306" i="16"/>
  <c r="F305" i="16"/>
  <c r="F302" i="16"/>
  <c r="F301" i="16"/>
  <c r="F297" i="16"/>
  <c r="F293" i="16"/>
  <c r="F288" i="16"/>
  <c r="F286" i="16"/>
  <c r="F285" i="16"/>
  <c r="F284" i="16"/>
  <c r="F283" i="16"/>
  <c r="F282" i="16"/>
  <c r="F281" i="16"/>
  <c r="F278" i="16"/>
  <c r="F277" i="16"/>
  <c r="F276" i="16"/>
  <c r="F275" i="16"/>
  <c r="F274" i="16"/>
  <c r="F273" i="16"/>
  <c r="F272" i="16"/>
  <c r="F271" i="16"/>
  <c r="F270" i="16"/>
  <c r="F269" i="16"/>
  <c r="F265" i="16"/>
  <c r="F262" i="16"/>
  <c r="F261" i="16"/>
  <c r="F258" i="16"/>
  <c r="F254" i="16"/>
  <c r="F251" i="16"/>
  <c r="F250" i="16"/>
  <c r="F249" i="16"/>
  <c r="F244" i="16"/>
  <c r="F242" i="16"/>
  <c r="F241" i="16"/>
  <c r="F238" i="16"/>
  <c r="F237" i="16"/>
  <c r="F236" i="16"/>
  <c r="F235" i="16"/>
  <c r="F225" i="16"/>
  <c r="F224" i="16"/>
  <c r="F223" i="16"/>
  <c r="F222" i="16"/>
  <c r="F221" i="16"/>
  <c r="F220" i="16"/>
  <c r="F219" i="16"/>
  <c r="F218" i="16"/>
  <c r="F217" i="16"/>
  <c r="F216" i="16"/>
  <c r="F215" i="16"/>
  <c r="F214" i="16"/>
  <c r="F213" i="16"/>
  <c r="F212" i="16"/>
  <c r="F211" i="16"/>
  <c r="F210" i="16"/>
  <c r="F209" i="16"/>
  <c r="F208" i="16"/>
  <c r="F207" i="16"/>
  <c r="F206" i="16"/>
  <c r="F205" i="16"/>
  <c r="F204" i="16"/>
  <c r="F203" i="16"/>
  <c r="F202" i="16"/>
  <c r="F201" i="16"/>
  <c r="F198" i="16"/>
  <c r="F197" i="16"/>
  <c r="F196" i="16"/>
  <c r="F195" i="16"/>
  <c r="F194" i="16"/>
  <c r="F193" i="16"/>
  <c r="F192" i="16"/>
  <c r="F191" i="16"/>
  <c r="F190" i="16"/>
  <c r="F189" i="16"/>
  <c r="F188" i="16"/>
  <c r="F187" i="16"/>
  <c r="F186" i="16"/>
  <c r="F185" i="16"/>
  <c r="F184" i="16"/>
  <c r="F183" i="16"/>
  <c r="F182" i="16"/>
  <c r="F181" i="16"/>
  <c r="F180" i="16"/>
  <c r="F179" i="16"/>
  <c r="F178" i="16"/>
  <c r="F177" i="16"/>
  <c r="F176" i="16"/>
  <c r="F175" i="16"/>
  <c r="F174" i="16"/>
  <c r="F173" i="16"/>
  <c r="F172" i="16"/>
  <c r="F171" i="16"/>
  <c r="F170" i="16"/>
  <c r="F169" i="16"/>
  <c r="F168" i="16"/>
  <c r="F167" i="16"/>
  <c r="F166" i="16"/>
  <c r="F165" i="16"/>
  <c r="F164" i="16"/>
  <c r="F163" i="16"/>
  <c r="F162" i="16"/>
  <c r="F161" i="16"/>
  <c r="F160" i="16"/>
  <c r="F159" i="16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F143" i="16"/>
  <c r="F142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99" i="16"/>
  <c r="F98" i="16"/>
  <c r="F97" i="16"/>
  <c r="F87" i="16"/>
  <c r="F86" i="16"/>
  <c r="F85" i="16"/>
  <c r="F84" i="16"/>
  <c r="F83" i="16"/>
  <c r="F82" i="16"/>
  <c r="F79" i="16"/>
  <c r="F78" i="16"/>
  <c r="F75" i="16"/>
  <c r="F74" i="16"/>
  <c r="F73" i="16"/>
  <c r="F72" i="16"/>
  <c r="F71" i="16"/>
  <c r="F70" i="16"/>
  <c r="F69" i="16"/>
  <c r="F68" i="16"/>
  <c r="F67" i="16"/>
  <c r="F66" i="16"/>
  <c r="F62" i="16"/>
  <c r="F59" i="16"/>
  <c r="F57" i="16"/>
  <c r="F56" i="16"/>
  <c r="F46" i="16"/>
  <c r="F45" i="16"/>
  <c r="F44" i="16"/>
  <c r="F43" i="16"/>
  <c r="F42" i="16"/>
  <c r="F41" i="16"/>
  <c r="F40" i="16"/>
  <c r="F39" i="16"/>
  <c r="F38" i="16"/>
  <c r="F37" i="16"/>
  <c r="F33" i="16"/>
  <c r="F30" i="16"/>
  <c r="F29" i="16"/>
  <c r="F28" i="16"/>
  <c r="F27" i="16"/>
  <c r="F26" i="16"/>
  <c r="F25" i="16"/>
  <c r="F24" i="16"/>
  <c r="F21" i="16"/>
  <c r="F20" i="16"/>
  <c r="F19" i="16"/>
  <c r="F18" i="16"/>
  <c r="F17" i="16"/>
  <c r="F16" i="16"/>
  <c r="F15" i="16"/>
  <c r="F14" i="16"/>
  <c r="F134" i="15"/>
  <c r="F131" i="15"/>
  <c r="F130" i="15"/>
  <c r="F126" i="15"/>
  <c r="F124" i="15"/>
  <c r="F123" i="15"/>
  <c r="F122" i="15"/>
  <c r="F119" i="15"/>
  <c r="F118" i="15"/>
  <c r="F117" i="15"/>
  <c r="F116" i="15"/>
  <c r="F112" i="15"/>
  <c r="F108" i="15"/>
  <c r="F107" i="15"/>
  <c r="F106" i="15"/>
  <c r="F105" i="15"/>
  <c r="F104" i="15"/>
  <c r="F101" i="15"/>
  <c r="F96" i="15"/>
  <c r="F95" i="15"/>
  <c r="F88" i="15"/>
  <c r="F85" i="15"/>
  <c r="F84" i="15"/>
  <c r="F83" i="15"/>
  <c r="F82" i="15"/>
  <c r="F78" i="15"/>
  <c r="F77" i="15"/>
  <c r="F76" i="15"/>
  <c r="F75" i="15"/>
  <c r="F74" i="15"/>
  <c r="F73" i="15"/>
  <c r="F70" i="15"/>
  <c r="F69" i="15"/>
  <c r="F65" i="15"/>
  <c r="F61" i="15"/>
  <c r="F60" i="15"/>
  <c r="F59" i="15"/>
  <c r="F58" i="15"/>
  <c r="F57" i="15"/>
  <c r="F56" i="15"/>
  <c r="F55" i="15"/>
  <c r="F50" i="15"/>
  <c r="F46" i="15"/>
  <c r="F45" i="15"/>
  <c r="F42" i="15"/>
  <c r="F41" i="15"/>
  <c r="F37" i="15"/>
  <c r="F33" i="15"/>
  <c r="F32" i="15"/>
  <c r="F29" i="15"/>
  <c r="F25" i="15"/>
  <c r="F20" i="15"/>
  <c r="F19" i="15"/>
  <c r="F18" i="15"/>
  <c r="F17" i="15"/>
  <c r="F14" i="15"/>
  <c r="F100" i="14"/>
  <c r="F99" i="14"/>
  <c r="F98" i="14"/>
  <c r="F97" i="14"/>
  <c r="F96" i="14"/>
  <c r="F95" i="14"/>
  <c r="F94" i="14"/>
  <c r="F93" i="14"/>
  <c r="F92" i="14"/>
  <c r="F88" i="14"/>
  <c r="F82" i="14"/>
  <c r="F81" i="14"/>
  <c r="F80" i="14"/>
  <c r="F79" i="14"/>
  <c r="F78" i="14"/>
  <c r="F77" i="14"/>
  <c r="F74" i="14"/>
  <c r="F73" i="14"/>
  <c r="F72" i="14"/>
  <c r="F71" i="14"/>
  <c r="F70" i="14"/>
  <c r="F69" i="14"/>
  <c r="F68" i="14"/>
  <c r="F67" i="14"/>
  <c r="F64" i="14"/>
  <c r="F63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15" i="14"/>
  <c r="F14" i="14"/>
  <c r="F80" i="13"/>
  <c r="F76" i="13"/>
  <c r="F73" i="13"/>
  <c r="F70" i="13"/>
  <c r="F66" i="13"/>
  <c r="F65" i="13"/>
  <c r="F61" i="13"/>
  <c r="F55" i="13"/>
  <c r="F52" i="13"/>
  <c r="F51" i="13"/>
  <c r="F47" i="13"/>
  <c r="F44" i="13"/>
  <c r="F43" i="13"/>
  <c r="F42" i="13"/>
  <c r="F41" i="13"/>
  <c r="F38" i="13"/>
  <c r="F34" i="13"/>
  <c r="F29" i="13"/>
  <c r="F28" i="13"/>
  <c r="F27" i="13"/>
  <c r="F23" i="13"/>
  <c r="F19" i="13"/>
  <c r="F16" i="13"/>
  <c r="F14" i="13"/>
  <c r="F58" i="19" l="1"/>
  <c r="B7" i="12" s="1"/>
  <c r="F87" i="13"/>
  <c r="B10" i="12"/>
  <c r="F546" i="16"/>
  <c r="F12" i="14"/>
  <c r="B4" i="12"/>
  <c r="B6" i="12"/>
  <c r="B9" i="12" l="1"/>
  <c r="B5" i="12"/>
  <c r="F102" i="14"/>
  <c r="D18" i="7" l="1"/>
  <c r="E48" i="7"/>
  <c r="E39" i="7"/>
  <c r="E40" i="7"/>
  <c r="E37" i="7"/>
  <c r="E38" i="7"/>
  <c r="E26" i="7"/>
  <c r="B9" i="20" l="1"/>
  <c r="B17" i="20" s="1"/>
  <c r="D17" i="20" s="1"/>
  <c r="E5" i="7"/>
  <c r="E19" i="7" l="1"/>
  <c r="E43" i="7" l="1"/>
  <c r="I9" i="11" l="1"/>
  <c r="C117" i="4" l="1"/>
  <c r="C124" i="4" s="1"/>
  <c r="B86" i="4"/>
  <c r="C108" i="4" s="1"/>
  <c r="B43" i="4"/>
  <c r="D43" i="4" s="1"/>
  <c r="B42" i="4"/>
  <c r="D42" i="4" s="1"/>
  <c r="B41" i="4"/>
  <c r="D41" i="4" s="1"/>
  <c r="B40" i="4"/>
  <c r="D40" i="4" s="1"/>
  <c r="B39" i="4"/>
  <c r="D39" i="4" s="1"/>
  <c r="B38" i="4"/>
  <c r="D38" i="4" s="1"/>
  <c r="B56" i="4"/>
  <c r="D56" i="4" s="1"/>
  <c r="B55" i="4"/>
  <c r="D55" i="4" s="1"/>
  <c r="B54" i="4"/>
  <c r="D54" i="4" s="1"/>
  <c r="B53" i="4"/>
  <c r="D53" i="4" s="1"/>
  <c r="B52" i="4"/>
  <c r="D52" i="4" s="1"/>
  <c r="B51" i="4"/>
  <c r="D51" i="4" s="1"/>
  <c r="B30" i="4"/>
  <c r="D30" i="4" s="1"/>
  <c r="B29" i="4"/>
  <c r="D29" i="4" s="1"/>
  <c r="B28" i="4"/>
  <c r="D28" i="4" s="1"/>
  <c r="B27" i="4"/>
  <c r="D27" i="4" s="1"/>
  <c r="B25" i="4"/>
  <c r="D25" i="4" s="1"/>
  <c r="B65" i="4"/>
  <c r="D65" i="4" s="1"/>
  <c r="B66" i="4"/>
  <c r="D66" i="4" s="1"/>
  <c r="B67" i="4"/>
  <c r="D67" i="4" s="1"/>
  <c r="B68" i="4"/>
  <c r="D68" i="4" s="1"/>
  <c r="B69" i="4"/>
  <c r="D69" i="4" s="1"/>
  <c r="C96" i="4" l="1"/>
  <c r="C98" i="4" s="1"/>
  <c r="C122" i="4" s="1"/>
  <c r="D57" i="4"/>
  <c r="D44" i="4"/>
  <c r="C109" i="4" l="1"/>
  <c r="C110" i="4" l="1"/>
  <c r="C123" i="4" s="1"/>
  <c r="C7" i="12" l="1"/>
  <c r="D7" i="12" s="1"/>
  <c r="C10" i="12"/>
  <c r="D10" i="12" s="1"/>
  <c r="B8" i="12" l="1"/>
  <c r="C8" i="12" s="1"/>
  <c r="D8" i="12" s="1"/>
  <c r="C6" i="12"/>
  <c r="D6" i="12" s="1"/>
  <c r="C5" i="12"/>
  <c r="D5" i="12" s="1"/>
  <c r="C9" i="12" l="1"/>
  <c r="D9" i="12" s="1"/>
  <c r="B11" i="12" l="1"/>
  <c r="C4" i="12"/>
  <c r="D4" i="12" l="1"/>
  <c r="C11" i="12"/>
  <c r="D49" i="7"/>
  <c r="D15" i="7"/>
  <c r="D4" i="7"/>
  <c r="E52" i="7"/>
  <c r="E9" i="12" s="1"/>
  <c r="F9" i="12" s="1"/>
  <c r="F52" i="7" s="1"/>
  <c r="E51" i="7"/>
  <c r="E50" i="7"/>
  <c r="E47" i="7"/>
  <c r="E46" i="7"/>
  <c r="E45" i="7"/>
  <c r="E44" i="7"/>
  <c r="E33" i="7"/>
  <c r="E34" i="7"/>
  <c r="E35" i="7"/>
  <c r="E36" i="7"/>
  <c r="E32" i="7"/>
  <c r="E31" i="7"/>
  <c r="E17" i="7"/>
  <c r="E30" i="7"/>
  <c r="E29" i="7"/>
  <c r="E27" i="7"/>
  <c r="E25" i="7"/>
  <c r="E24" i="7"/>
  <c r="E23" i="7"/>
  <c r="E22" i="7"/>
  <c r="E21" i="7"/>
  <c r="E20" i="7"/>
  <c r="E16" i="7"/>
  <c r="E14" i="7"/>
  <c r="E13" i="7"/>
  <c r="E12" i="7"/>
  <c r="E11" i="7"/>
  <c r="E10" i="7"/>
  <c r="E6" i="7"/>
  <c r="E7" i="7"/>
  <c r="E8" i="7"/>
  <c r="E9" i="7"/>
  <c r="E49" i="7" l="1"/>
  <c r="E41" i="7"/>
  <c r="E7" i="12" s="1"/>
  <c r="F7" i="12" s="1"/>
  <c r="F41" i="7" s="1"/>
  <c r="I41" i="7" s="1"/>
  <c r="J41" i="7" s="1"/>
  <c r="E15" i="7"/>
  <c r="D11" i="12"/>
  <c r="E4" i="7"/>
  <c r="E18" i="7"/>
  <c r="E8" i="12" s="1"/>
  <c r="F8" i="12" s="1"/>
  <c r="F18" i="7" s="1"/>
  <c r="H18" i="7" s="1"/>
  <c r="I18" i="7" s="1"/>
  <c r="J18" i="7" s="1"/>
  <c r="E28" i="7"/>
  <c r="E53" i="7" s="1"/>
  <c r="D53" i="7"/>
  <c r="H52" i="7"/>
  <c r="I52" i="7" s="1"/>
  <c r="J52" i="7" s="1"/>
  <c r="E5" i="12"/>
  <c r="F5" i="12" s="1"/>
  <c r="E6" i="12"/>
  <c r="E4" i="12"/>
  <c r="E10" i="12" l="1"/>
  <c r="F10" i="12" s="1"/>
  <c r="F28" i="7" s="1"/>
  <c r="I28" i="7" s="1"/>
  <c r="J28" i="7" s="1"/>
  <c r="F4" i="12"/>
  <c r="F4" i="7" s="1"/>
  <c r="F50" i="7"/>
  <c r="I50" i="7" s="1"/>
  <c r="J50" i="7" s="1"/>
  <c r="F51" i="7"/>
  <c r="I51" i="7" s="1"/>
  <c r="J51" i="7" s="1"/>
  <c r="F6" i="12"/>
  <c r="F15" i="7" s="1"/>
  <c r="I15" i="7" s="1"/>
  <c r="J15" i="7" s="1"/>
  <c r="H4" i="7" l="1"/>
  <c r="I4" i="7" s="1"/>
  <c r="I53" i="7" s="1"/>
  <c r="E11" i="12"/>
  <c r="F11" i="12" s="1"/>
  <c r="E24" i="5"/>
  <c r="G34" i="5"/>
  <c r="G66" i="5"/>
  <c r="C36" i="5"/>
  <c r="C61" i="5"/>
  <c r="F80" i="5"/>
  <c r="F82" i="5"/>
  <c r="C44" i="5"/>
  <c r="G30" i="5"/>
  <c r="C8" i="5"/>
  <c r="C59" i="5"/>
  <c r="G32" i="5"/>
  <c r="C42" i="5"/>
  <c r="G63" i="5"/>
  <c r="C40" i="5"/>
  <c r="F76" i="5"/>
  <c r="C38" i="5"/>
  <c r="D16" i="5"/>
  <c r="C6" i="5"/>
  <c r="E20" i="5"/>
  <c r="G57" i="5"/>
  <c r="G55" i="5"/>
  <c r="C48" i="5"/>
  <c r="G68" i="5"/>
  <c r="D18" i="5"/>
  <c r="G72" i="5"/>
  <c r="C4" i="5"/>
  <c r="C46" i="5"/>
  <c r="C50" i="5"/>
  <c r="G70" i="5"/>
  <c r="E26" i="5"/>
  <c r="C53" i="5"/>
  <c r="G28" i="5"/>
  <c r="F74" i="5"/>
  <c r="C12" i="5"/>
  <c r="E22" i="5"/>
  <c r="F78" i="5"/>
  <c r="J4" i="7" l="1"/>
  <c r="J53" i="7" s="1"/>
  <c r="I5" i="11" s="1"/>
  <c r="I11" i="11" s="1"/>
  <c r="G84" i="5"/>
  <c r="F84" i="5"/>
  <c r="E84" i="5"/>
  <c r="D84" i="5"/>
  <c r="C84" i="5"/>
  <c r="G102" i="5"/>
  <c r="E102" i="5"/>
  <c r="C102" i="5"/>
  <c r="F102" i="5"/>
  <c r="D102" i="5"/>
  <c r="H84" i="5"/>
  <c r="H102" i="5" s="1"/>
  <c r="B26" i="4"/>
  <c r="B64" i="4" l="1"/>
  <c r="D26" i="4"/>
  <c r="D64" i="4" l="1"/>
  <c r="D70" i="4" s="1"/>
  <c r="D72" i="4" s="1"/>
  <c r="C121" i="4" s="1"/>
  <c r="C125" i="4" s="1"/>
  <c r="C127" i="4" s="1"/>
  <c r="C129" i="4" s="1"/>
  <c r="C132" i="4" s="1"/>
  <c r="D31" i="4"/>
  <c r="C138" i="4" l="1"/>
  <c r="D138" i="4" s="1"/>
  <c r="I7" i="11" l="1"/>
  <c r="I13" i="11" s="1"/>
</calcChain>
</file>

<file path=xl/comments1.xml><?xml version="1.0" encoding="utf-8"?>
<comments xmlns="http://schemas.openxmlformats.org/spreadsheetml/2006/main">
  <authors>
    <author>tc={52DA0723-4A5A-45D3-BA4B-4175BC5B7B05}</author>
  </authors>
  <commentList>
    <comment ref="J2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Please update the State Share Rate for HSCNO</t>
        </r>
      </text>
    </comment>
  </commentList>
</comments>
</file>

<file path=xl/comments2.xml><?xml version="1.0" encoding="utf-8"?>
<comments xmlns="http://schemas.openxmlformats.org/spreadsheetml/2006/main">
  <authors>
    <author>tc={6F0D740B-6F0A-4BEC-B213-463099CD81CC}</author>
  </authors>
  <commentList>
    <comment ref="C2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Please update the Cost Per FTSE for HSCNO</t>
        </r>
      </text>
    </comment>
  </commentList>
</comments>
</file>

<file path=xl/comments3.xml><?xml version="1.0" encoding="utf-8"?>
<comments xmlns="http://schemas.openxmlformats.org/spreadsheetml/2006/main">
  <authors>
    <author>Apostolakis, Vy Pham</author>
  </authors>
  <commentList>
    <comment ref="A16" authorId="0" shapeId="0">
      <text>
        <r>
          <rPr>
            <b/>
            <sz val="9"/>
            <color indexed="81"/>
            <rFont val="Tahoma"/>
            <family val="2"/>
          </rPr>
          <t>Apostolakis, Vy Pham:</t>
        </r>
        <r>
          <rPr>
            <sz val="9"/>
            <color indexed="81"/>
            <rFont val="Tahoma"/>
            <family val="2"/>
          </rPr>
          <t xml:space="preserve">
Data as of Fall 2022 census (fall 2023 not yet final as of Formula submission date)</t>
        </r>
      </text>
    </comment>
  </commentList>
</comments>
</file>

<file path=xl/sharedStrings.xml><?xml version="1.0" encoding="utf-8"?>
<sst xmlns="http://schemas.openxmlformats.org/spreadsheetml/2006/main" count="3125" uniqueCount="363">
  <si>
    <t>Square Footage by Facility Type</t>
  </si>
  <si>
    <t xml:space="preserve"> Institutional Space Survey for Fiscal Year Ended 2012</t>
  </si>
  <si>
    <t>Facility Type</t>
  </si>
  <si>
    <t>Room Type</t>
  </si>
  <si>
    <t>Central Parking Garage</t>
  </si>
  <si>
    <t>Medical Education Building</t>
  </si>
  <si>
    <t>Clinical Education Building</t>
  </si>
  <si>
    <t>Gravier Street Garage</t>
  </si>
  <si>
    <t>Dental School Clinical Building</t>
  </si>
  <si>
    <t>Nursing/Allied Health Building</t>
  </si>
  <si>
    <t>Lions/LSU Clinics Building</t>
  </si>
  <si>
    <t>MLT Clinical Sciences Research Building</t>
  </si>
  <si>
    <t>Resource Center Building</t>
  </si>
  <si>
    <t>Residence Hall</t>
  </si>
  <si>
    <t>Stanislaus Hall</t>
  </si>
  <si>
    <t>Dental School Administration Building</t>
  </si>
  <si>
    <t>Dental School Power Plant</t>
  </si>
  <si>
    <t>Central Utility Plant</t>
  </si>
  <si>
    <t>Vivarium 2 (Animal Care)</t>
  </si>
  <si>
    <t>Grand Total</t>
  </si>
  <si>
    <t>Classroom Facilities</t>
  </si>
  <si>
    <t>Classroom</t>
  </si>
  <si>
    <t>Classroom Service</t>
  </si>
  <si>
    <t>General-Use Facilities</t>
  </si>
  <si>
    <t>Assembly Service</t>
  </si>
  <si>
    <t>Food Facilities</t>
  </si>
  <si>
    <t>Food Facilities Service</t>
  </si>
  <si>
    <t>Locker Room</t>
  </si>
  <si>
    <t>Lounge</t>
  </si>
  <si>
    <t>Lounge Service</t>
  </si>
  <si>
    <t>Meeting Room</t>
  </si>
  <si>
    <t>Merchandising Facilities</t>
  </si>
  <si>
    <t>Merchandising Facilities Service</t>
  </si>
  <si>
    <t>Recreation</t>
  </si>
  <si>
    <t>Recreation Service</t>
  </si>
  <si>
    <t>Health Care Facilities</t>
  </si>
  <si>
    <t>Patient Bath</t>
  </si>
  <si>
    <t>Public Waiting</t>
  </si>
  <si>
    <t>Service Lab</t>
  </si>
  <si>
    <t>Supplies</t>
  </si>
  <si>
    <t>Treatment</t>
  </si>
  <si>
    <t>Laboratory Facilities</t>
  </si>
  <si>
    <t>Class Laboratory</t>
  </si>
  <si>
    <t>Class Laboratory Service</t>
  </si>
  <si>
    <t>Indiv.-Study Laboratory</t>
  </si>
  <si>
    <t>Indiv.-Study Laboratory Service</t>
  </si>
  <si>
    <t>Nonclass Laboratory</t>
  </si>
  <si>
    <t>Nonclass Laboratory Service</t>
  </si>
  <si>
    <t>Special Class Laboratory</t>
  </si>
  <si>
    <t>Special Class Laboratory Service</t>
  </si>
  <si>
    <t>Office Facilities</t>
  </si>
  <si>
    <t>Conference Room</t>
  </si>
  <si>
    <t>Conference Room Service</t>
  </si>
  <si>
    <t>Office</t>
  </si>
  <si>
    <t>Office Service</t>
  </si>
  <si>
    <t>Residential Facilities</t>
  </si>
  <si>
    <t>Apartment</t>
  </si>
  <si>
    <t>Apartment Service</t>
  </si>
  <si>
    <t>Toilet/Bath</t>
  </si>
  <si>
    <t>Special-Use Facilities</t>
  </si>
  <si>
    <t>Animal Quarters</t>
  </si>
  <si>
    <t>Animal Quarters Service</t>
  </si>
  <si>
    <t>Athletic/P.E.</t>
  </si>
  <si>
    <t>Audiovisual, Radio, TV</t>
  </si>
  <si>
    <t>Audiovisual, Radio, TV Service</t>
  </si>
  <si>
    <t>Clinic (Non-Health Professions)</t>
  </si>
  <si>
    <t>Clinic Service (Non-Health Prof)</t>
  </si>
  <si>
    <t>Other</t>
  </si>
  <si>
    <t>Study Facilities</t>
  </si>
  <si>
    <t>Open Stack Reading Room</t>
  </si>
  <si>
    <t>Processing Room</t>
  </si>
  <si>
    <t>Reading/Study Room</t>
  </si>
  <si>
    <t>Stack</t>
  </si>
  <si>
    <t>Supporting Facilities</t>
  </si>
  <si>
    <t>Data Processing/Computer</t>
  </si>
  <si>
    <t>Data Processing/Computer Service</t>
  </si>
  <si>
    <t>Shop</t>
  </si>
  <si>
    <t>Shop Service</t>
  </si>
  <si>
    <t>Storage</t>
  </si>
  <si>
    <t>Storage Service</t>
  </si>
  <si>
    <t>Vehicle Storage Facility</t>
  </si>
  <si>
    <t>Unclassified Facilities</t>
  </si>
  <si>
    <t>Alteration or Conversion Area</t>
  </si>
  <si>
    <t>Circulation</t>
  </si>
  <si>
    <t>Custodial</t>
  </si>
  <si>
    <t>Faculty Toilet</t>
  </si>
  <si>
    <t>Mechanical</t>
  </si>
  <si>
    <t>Public Toilet</t>
  </si>
  <si>
    <t>Staff Toilet</t>
  </si>
  <si>
    <t>NCHEMS Classification</t>
  </si>
  <si>
    <t>Educational</t>
  </si>
  <si>
    <t>Category</t>
  </si>
  <si>
    <t>Undergraduate</t>
  </si>
  <si>
    <t>Post Doctoral</t>
  </si>
  <si>
    <t>Fellow/Trainee</t>
  </si>
  <si>
    <t>Medical</t>
  </si>
  <si>
    <t>Dental</t>
  </si>
  <si>
    <t>Public Health</t>
  </si>
  <si>
    <t>Biomedical Science</t>
  </si>
  <si>
    <t>Nursing</t>
  </si>
  <si>
    <t>Allied Health</t>
  </si>
  <si>
    <t>Figure 1</t>
  </si>
  <si>
    <t>Inflation Rate</t>
  </si>
  <si>
    <t>Instruction</t>
  </si>
  <si>
    <t>Research</t>
  </si>
  <si>
    <t>Office Space</t>
  </si>
  <si>
    <t>Clinical Space</t>
  </si>
  <si>
    <t>Support Space</t>
  </si>
  <si>
    <t>060</t>
  </si>
  <si>
    <t>Row Labels</t>
  </si>
  <si>
    <t>Sum of Grand Total</t>
  </si>
  <si>
    <t>Non Assignable</t>
  </si>
  <si>
    <t>Source for Student Headcount-Campus Metrics</t>
  </si>
  <si>
    <t>Source for Residents, Post Doc, Fellow- Query including Active Employees</t>
  </si>
  <si>
    <t>Headcount by Level of Course</t>
  </si>
  <si>
    <t>Reported Headcount</t>
  </si>
  <si>
    <t>NASF per Headcount</t>
  </si>
  <si>
    <t>Predicted Teaching Space</t>
  </si>
  <si>
    <t>Predicted Research Space</t>
  </si>
  <si>
    <t>Predicted Office Space</t>
  </si>
  <si>
    <t>FTE Staff</t>
  </si>
  <si>
    <t>Teaching</t>
  </si>
  <si>
    <t>Clinical</t>
  </si>
  <si>
    <t>Support</t>
  </si>
  <si>
    <t>Total</t>
  </si>
  <si>
    <t>Medicine</t>
  </si>
  <si>
    <t>FTSE Conversion</t>
  </si>
  <si>
    <t xml:space="preserve">30 undergraduate SCH; 24 masters’ SCH; and 18 doctoral SCH. </t>
  </si>
  <si>
    <t xml:space="preserve">A professional student (medical or dental) equals one FTSE. </t>
  </si>
  <si>
    <t>A single FTSE is determined as follows:</t>
  </si>
  <si>
    <t>LSU Health Science Center - New Orleans</t>
  </si>
  <si>
    <t>Infrastructure Element:</t>
  </si>
  <si>
    <t>Research Enhancement Element:</t>
  </si>
  <si>
    <t>CIP Code</t>
  </si>
  <si>
    <t>Total Required Funding</t>
  </si>
  <si>
    <t>Required State Funding</t>
  </si>
  <si>
    <t>Department/Program:</t>
  </si>
  <si>
    <t xml:space="preserve">     Non-degree</t>
  </si>
  <si>
    <t>N/A</t>
  </si>
  <si>
    <t>Level</t>
  </si>
  <si>
    <t>Masters</t>
  </si>
  <si>
    <t>UG</t>
  </si>
  <si>
    <t>Doctoral</t>
  </si>
  <si>
    <t>Professional</t>
  </si>
  <si>
    <t>Graduate Studies</t>
  </si>
  <si>
    <t xml:space="preserve">     Nursing -Adult Health</t>
  </si>
  <si>
    <t xml:space="preserve">     Primary Care Family Nurse Practitioner</t>
  </si>
  <si>
    <t xml:space="preserve">     Neonatal Nurse Practictioner</t>
  </si>
  <si>
    <t xml:space="preserve">     Public &amp; Community Health Nursing</t>
  </si>
  <si>
    <t xml:space="preserve">     Nurse Anesthesia</t>
  </si>
  <si>
    <t xml:space="preserve">     Nurse Educator</t>
  </si>
  <si>
    <t xml:space="preserve">LSU Health Science Center - New Orleans </t>
  </si>
  <si>
    <t xml:space="preserve">     Public Health</t>
  </si>
  <si>
    <t>Professional Programs</t>
  </si>
  <si>
    <t xml:space="preserve">     Advanced Dental Education</t>
  </si>
  <si>
    <t xml:space="preserve">     Dental</t>
  </si>
  <si>
    <t xml:space="preserve">     Medicine</t>
  </si>
  <si>
    <t xml:space="preserve">Total HSC New Orleans </t>
  </si>
  <si>
    <t>State Share Rate:</t>
  </si>
  <si>
    <t>Benchmark - Detail Listing</t>
  </si>
  <si>
    <t>Department</t>
  </si>
  <si>
    <t>SRA</t>
  </si>
  <si>
    <t>New Orleans    School of Allied Health</t>
  </si>
  <si>
    <t>Association of Schools of Allied Health Professions (ASAHP)</t>
  </si>
  <si>
    <t>Cardiopulmonary Science</t>
  </si>
  <si>
    <t>Assistant Professor</t>
  </si>
  <si>
    <t>Associate Professor</t>
  </si>
  <si>
    <t>Department Head</t>
  </si>
  <si>
    <t>Communication Disorders</t>
  </si>
  <si>
    <t>Professor</t>
  </si>
  <si>
    <t>Medical Technology</t>
  </si>
  <si>
    <t>Occupational Therapy</t>
  </si>
  <si>
    <t>Physical Therapy</t>
  </si>
  <si>
    <t>Rehabilitation Counselling</t>
  </si>
  <si>
    <t>Salaries</t>
  </si>
  <si>
    <t>Benefits</t>
  </si>
  <si>
    <t>FTSE</t>
  </si>
  <si>
    <t>Cost Per FTSE</t>
  </si>
  <si>
    <t>Dentistry Clinical Sciences</t>
  </si>
  <si>
    <t>Dental Auxiliaries</t>
  </si>
  <si>
    <t>Basic Sciences</t>
  </si>
  <si>
    <t>Medical Clinical Sciences</t>
  </si>
  <si>
    <t>Instruction Cost Per FTSE - Calculation Summary</t>
  </si>
  <si>
    <t>Instruction Cost Per FTSE - Allied Health</t>
  </si>
  <si>
    <t>LSU HSC Salary</t>
  </si>
  <si>
    <t>Required Salary @SRA</t>
  </si>
  <si>
    <t>LSU Health Science Center - New Orleans - Allied Health</t>
  </si>
  <si>
    <t>New Orleans    School of Dentistry</t>
  </si>
  <si>
    <t>American Dental Education Association (ADEA)</t>
  </si>
  <si>
    <t>Clinical Sciences</t>
  </si>
  <si>
    <t>Instruction Cost Per FTSE - Dentistry</t>
  </si>
  <si>
    <t>New Orleans    School of Medicine, Basic Health Sciences</t>
  </si>
  <si>
    <t>Association of American Medical Colleges (AAMC)</t>
  </si>
  <si>
    <t>Anatomy</t>
  </si>
  <si>
    <t>Biochemistry</t>
  </si>
  <si>
    <t>Genetics</t>
  </si>
  <si>
    <t>Microbiology</t>
  </si>
  <si>
    <t>Instructor</t>
  </si>
  <si>
    <t>Pharmacology</t>
  </si>
  <si>
    <t>Physiology</t>
  </si>
  <si>
    <t>Instruction Cost Per FTSE - Basic Sciences</t>
  </si>
  <si>
    <t>Total LSU Health Science Center - New Orleans - Basic Sciences</t>
  </si>
  <si>
    <t>New Orleans    School of Medicine, Clinical Science M.D.</t>
  </si>
  <si>
    <t>Anesthesiology</t>
  </si>
  <si>
    <t>ENT</t>
  </si>
  <si>
    <t>Family Medicine</t>
  </si>
  <si>
    <t>Neurology</t>
  </si>
  <si>
    <t>Neurosurgery</t>
  </si>
  <si>
    <t>Ob/Gyn</t>
  </si>
  <si>
    <t>Ophthalmology</t>
  </si>
  <si>
    <t>Orthopaedics</t>
  </si>
  <si>
    <t>Pathology</t>
  </si>
  <si>
    <t>Pediatrics</t>
  </si>
  <si>
    <t>Psychiatry</t>
  </si>
  <si>
    <t>Radiology</t>
  </si>
  <si>
    <t>Surgery</t>
  </si>
  <si>
    <t>Urology</t>
  </si>
  <si>
    <t>Instruction Cost Per FTSE - Clinical MD</t>
  </si>
  <si>
    <t>Total LSU Health Sciences Center - New Orleans - Clinical MD</t>
  </si>
  <si>
    <t>New Orleans    School of Medicine, Clinical Science Ph.D.</t>
  </si>
  <si>
    <t>Family Medicine (PhD)</t>
  </si>
  <si>
    <t>Medicine (PhD)</t>
  </si>
  <si>
    <t>Neurology (PhD)</t>
  </si>
  <si>
    <t>Pathology (PhD)</t>
  </si>
  <si>
    <t>Pediatrics (PhD)</t>
  </si>
  <si>
    <t>Psychiatry (PhD)</t>
  </si>
  <si>
    <t>Instruction Cost Per FTSE - Clinical PhD</t>
  </si>
  <si>
    <t>Total LSU Health Sciences Center - New Orleans - Clinical PhD</t>
  </si>
  <si>
    <t>New Orleans    School of Public Health, Public Health M.D.</t>
  </si>
  <si>
    <t>Association of Schools of Public Health (ASPH)</t>
  </si>
  <si>
    <t>Public Health (PhD)</t>
  </si>
  <si>
    <t>Instruction Cost Per FTSE - Public Health</t>
  </si>
  <si>
    <t>Infrastructure Requirement</t>
  </si>
  <si>
    <t>Three Year Average</t>
  </si>
  <si>
    <t>Graduates</t>
  </si>
  <si>
    <t>Residents</t>
  </si>
  <si>
    <t>Fellows/Trainees includes Psychology Interns, House Officers 8,9, and 10.</t>
  </si>
  <si>
    <t>Teaching Space</t>
  </si>
  <si>
    <t>Figure 2 Calculated Net Asignable Square Foot (NASF) Undergraduate Level</t>
  </si>
  <si>
    <t>Total NASF Requirement</t>
  </si>
  <si>
    <t xml:space="preserve">Total UG NASF Requirement </t>
  </si>
  <si>
    <t>Figure 3 Calculated NASF Graduate/Residents Level</t>
  </si>
  <si>
    <t>Figure 4 Calculated NASF Postdoctoral Level</t>
  </si>
  <si>
    <t>Figure 5  Calculated NASF Fellow/Trainee Level</t>
  </si>
  <si>
    <t>Total Net Assignable Square Foot Predicted Teaching Space</t>
  </si>
  <si>
    <t>Research Space</t>
  </si>
  <si>
    <t>September 1991 Consumer Price Index</t>
  </si>
  <si>
    <t>Inflated $1 million</t>
  </si>
  <si>
    <t>Method 1 - Research Space 9,000 NASF per $1M inflated</t>
  </si>
  <si>
    <t>Method 2 - Research Space 250 NASF per Faculty FTE</t>
  </si>
  <si>
    <t>Total Faculty FTE</t>
  </si>
  <si>
    <t xml:space="preserve">Figure 8 Calculation of inflated $1 million in average research </t>
  </si>
  <si>
    <t>Predicted Research Space (Greatest of Method 1 or Method 2)</t>
  </si>
  <si>
    <t>Figure 9 Calculation of Predicted Office Space</t>
  </si>
  <si>
    <t>Method 1 - Office Space 1,600 NASF per $1M inflated</t>
  </si>
  <si>
    <t>Method 2 - Office Space 190 NASF per Faculty FTE and 170 NASF per Staff FTE</t>
  </si>
  <si>
    <t xml:space="preserve">Predicted Office Space </t>
  </si>
  <si>
    <t>Figure 10 calculation of Predicted Clinical Space</t>
  </si>
  <si>
    <t>Clinical Space Actual NASF from BOR Facilities Database</t>
  </si>
  <si>
    <t>Predicted Clinical Space</t>
  </si>
  <si>
    <t>Figure 11 Calculation of Predicted Support Space</t>
  </si>
  <si>
    <t>Total of above Predicted Space</t>
  </si>
  <si>
    <t>Times 9% support factor</t>
  </si>
  <si>
    <t>Plus Library factor 50,000 NASF</t>
  </si>
  <si>
    <t>Predicted Support Space</t>
  </si>
  <si>
    <t>Grand Total Predicted Space</t>
  </si>
  <si>
    <t>Figure 12 Total Predicted Space Requirement</t>
  </si>
  <si>
    <t>State Share</t>
  </si>
  <si>
    <t>Total Infrastructure Requirement</t>
  </si>
  <si>
    <t>Unrecovered Indirect Costs</t>
  </si>
  <si>
    <t>3 year average</t>
  </si>
  <si>
    <t>Source: Question 1, Item E. 3</t>
  </si>
  <si>
    <t>Unrecoved indirect cost</t>
  </si>
  <si>
    <t>NSF HERD Survey</t>
  </si>
  <si>
    <t>Research Enhancement Element</t>
  </si>
  <si>
    <t>General &amp; Administrative Element:</t>
  </si>
  <si>
    <t>Instruction Element:</t>
  </si>
  <si>
    <t>Salaries and Wages</t>
  </si>
  <si>
    <t>Source Part C: IPEDS Finance</t>
  </si>
  <si>
    <t>Student Services</t>
  </si>
  <si>
    <t>General &amp; Administrative Element</t>
  </si>
  <si>
    <t>Other Instructional Expenses</t>
  </si>
  <si>
    <t xml:space="preserve">Academic Support </t>
  </si>
  <si>
    <t>Institutional Support</t>
  </si>
  <si>
    <t>Total Other Expenses</t>
  </si>
  <si>
    <t>General &amp; Administrative % of Instruction</t>
  </si>
  <si>
    <t>Instruction Cost Per FTSE - Nursing</t>
  </si>
  <si>
    <t>New Orleans    School of Nursing</t>
  </si>
  <si>
    <t>American Association of Colleges of Nursing (AACN)</t>
  </si>
  <si>
    <t>Non Doctoral</t>
  </si>
  <si>
    <t>Formula Funding Requirement - State Share</t>
  </si>
  <si>
    <t>Instruction Element</t>
  </si>
  <si>
    <t>Figure 6 NSF HERD Research Expenditures</t>
  </si>
  <si>
    <t xml:space="preserve">Current E&amp;G Expenditures </t>
  </si>
  <si>
    <t>IPEDS Part C Expenses and Other Deductions</t>
  </si>
  <si>
    <t>Actual HSC NO gross Square Footage</t>
  </si>
  <si>
    <t xml:space="preserve">Actual Cost per gross Square footage </t>
  </si>
  <si>
    <t>Note: expenses excludes allocations of Oper. &amp; Maintenance and Depreciation</t>
  </si>
  <si>
    <t>HSC NO Cost Per FTSE</t>
  </si>
  <si>
    <t>Average Cost Per FTSE</t>
  </si>
  <si>
    <t>Average</t>
  </si>
  <si>
    <t>FY 20</t>
  </si>
  <si>
    <t xml:space="preserve">     Communication Disorders (CD,M)</t>
  </si>
  <si>
    <t xml:space="preserve">     Occupational Therapy (MOT)</t>
  </si>
  <si>
    <t xml:space="preserve">     Physician Asst. Studies (PHAS)</t>
  </si>
  <si>
    <t xml:space="preserve">     Audiology (AUD)</t>
  </si>
  <si>
    <t xml:space="preserve">     Physical Therapy (DPT)</t>
  </si>
  <si>
    <t xml:space="preserve">     Cardiopulmonary Science (CS)</t>
  </si>
  <si>
    <t xml:space="preserve">     Medical Technology (MT)</t>
  </si>
  <si>
    <t xml:space="preserve">     Dental Hygiene (DH)</t>
  </si>
  <si>
    <t xml:space="preserve">     Dental Laboratory Technology (DLT)</t>
  </si>
  <si>
    <t xml:space="preserve">     Biomedical Sciences (BS)</t>
  </si>
  <si>
    <t xml:space="preserve">     Biochemistry &amp; Molecular (BM)</t>
  </si>
  <si>
    <t xml:space="preserve">     Cell Biology &amp; Anatomy (CB)</t>
  </si>
  <si>
    <t xml:space="preserve">     Microbiology (MI)</t>
  </si>
  <si>
    <t xml:space="preserve">     Human Genetics (HG)</t>
  </si>
  <si>
    <t xml:space="preserve">     Physiology (PS)</t>
  </si>
  <si>
    <t xml:space="preserve">     Pharmacology &amp; Exp Therapeutics (PE)</t>
  </si>
  <si>
    <t xml:space="preserve">     Neuroscience (NE)</t>
  </si>
  <si>
    <t xml:space="preserve">     Nursing (NRMSN)</t>
  </si>
  <si>
    <t xml:space="preserve">     Nursing (BSN/CARE)</t>
  </si>
  <si>
    <t xml:space="preserve">     Biostatistics (BI, NM)</t>
  </si>
  <si>
    <t xml:space="preserve">     Biostatistics (BI, NP)</t>
  </si>
  <si>
    <t xml:space="preserve">     Community Health Sciences (CH)</t>
  </si>
  <si>
    <t xml:space="preserve">     Epidemiology (EP)</t>
  </si>
  <si>
    <t xml:space="preserve">     Nursing Science (DRNUR)/(DNS)</t>
  </si>
  <si>
    <t xml:space="preserve">     Nursing Practice (NRPR)/(DNP)</t>
  </si>
  <si>
    <t xml:space="preserve">     Phil in Nursing (DPN)</t>
  </si>
  <si>
    <t>Biomedical Science (Grad)</t>
  </si>
  <si>
    <t>LSHSCS</t>
  </si>
  <si>
    <t/>
  </si>
  <si>
    <t xml:space="preserve">Source: </t>
  </si>
  <si>
    <t xml:space="preserve">SRA: </t>
  </si>
  <si>
    <t>LSU Health Science Center - New Orleans - Dentistry</t>
  </si>
  <si>
    <t>ENT (PhD)</t>
  </si>
  <si>
    <t>Neurosurgery (PhD)</t>
  </si>
  <si>
    <t>Orthopaedics (PhD)</t>
  </si>
  <si>
    <t>Surgery (PhD)</t>
  </si>
  <si>
    <t>Total LSU Health Sciences Center - New Orleans Nursing</t>
  </si>
  <si>
    <t>New Orleans    School of Public Health, Public Health Ph.D.</t>
  </si>
  <si>
    <t>Total LSU Health Sciences Center - New Orleans Public Health</t>
  </si>
  <si>
    <t>HSC S Cost Per FTSE</t>
  </si>
  <si>
    <t xml:space="preserve">     Interdisciplenary (IDP, ND)</t>
  </si>
  <si>
    <t xml:space="preserve">     Public Health (PUBU)</t>
  </si>
  <si>
    <t>FY 21</t>
  </si>
  <si>
    <t>Urology (PhD)</t>
  </si>
  <si>
    <r>
      <rPr>
        <b/>
        <sz val="11"/>
        <color theme="8"/>
        <rFont val="Calibri"/>
        <family val="2"/>
        <scheme val="minor"/>
      </rPr>
      <t>FY 2024-2025</t>
    </r>
    <r>
      <rPr>
        <b/>
        <sz val="11"/>
        <color theme="1"/>
        <rFont val="Calibri"/>
        <family val="2"/>
        <scheme val="minor"/>
      </rPr>
      <t xml:space="preserve"> Request</t>
    </r>
  </si>
  <si>
    <r>
      <t xml:space="preserve">Survey for </t>
    </r>
    <r>
      <rPr>
        <sz val="11"/>
        <color theme="8"/>
        <rFont val="Calibri"/>
        <family val="2"/>
        <scheme val="minor"/>
      </rPr>
      <t>FY 22</t>
    </r>
  </si>
  <si>
    <t>FY 22</t>
  </si>
  <si>
    <r>
      <rPr>
        <sz val="11"/>
        <color theme="8"/>
        <rFont val="Calibri"/>
        <family val="2"/>
        <scheme val="minor"/>
      </rPr>
      <t>July 2023</t>
    </r>
    <r>
      <rPr>
        <sz val="11"/>
        <color theme="1"/>
        <rFont val="Calibri"/>
        <family val="2"/>
        <scheme val="minor"/>
      </rPr>
      <t xml:space="preserve"> Consumer Price Index</t>
    </r>
  </si>
  <si>
    <t>Figure 7 FTE Faculty BOR Employee Salary Database Nov 2022-2023</t>
  </si>
  <si>
    <r>
      <rPr>
        <sz val="11"/>
        <color theme="8"/>
        <rFont val="Calibri"/>
        <family val="2"/>
        <scheme val="minor"/>
      </rPr>
      <t xml:space="preserve">FY 2022 </t>
    </r>
    <r>
      <rPr>
        <sz val="11"/>
        <color theme="1"/>
        <rFont val="Calibri"/>
        <family val="2"/>
        <scheme val="minor"/>
      </rPr>
      <t>Actual Operation and Maintenance Cost</t>
    </r>
  </si>
  <si>
    <r>
      <rPr>
        <sz val="11"/>
        <rFont val="Calibri"/>
        <family val="2"/>
        <scheme val="minor"/>
      </rPr>
      <t>Nov 22-23</t>
    </r>
    <r>
      <rPr>
        <sz val="11"/>
        <color theme="8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BOR Employee Salary Database</t>
    </r>
  </si>
  <si>
    <r>
      <t xml:space="preserve">Student Credit Hours </t>
    </r>
    <r>
      <rPr>
        <b/>
        <sz val="11"/>
        <color theme="8"/>
        <rFont val="Calibri"/>
        <family val="2"/>
        <scheme val="minor"/>
      </rPr>
      <t>AY 2023</t>
    </r>
  </si>
  <si>
    <t xml:space="preserve">     Clinical Rehab &amp; Counseling (RC) (COU)</t>
  </si>
  <si>
    <t>Faculty Salary Survey 2021-22, Guaranteed Base-Nominal, All Dental Schools, Southern Region, Average, updated to 2023-24.</t>
  </si>
  <si>
    <t>Average Salary of All Faculty for Southern Academic Health Centers in 2021-22 excluding those with Medical and Dental Degrees, updated to 2023-24.</t>
  </si>
  <si>
    <t>Faculty Salary Survey 2021-22, Doctoral Faculty, Public US Medical Schools, Southern Region, Fixed/Contractual Salary, Mean, updated to 2023-24.</t>
  </si>
  <si>
    <t>Faculty Salary Survey 2021-22, M.D. Faculty, Public US Medical Schools, Southern Region, Southern Region, Fixed/Contractual Salary, Mean, updated to 2023-24.</t>
  </si>
  <si>
    <t>LSUHSC actual as of 08/31/2023</t>
  </si>
  <si>
    <t>Nursing Faculty Salaries 2022-23, Calendar Year Salaries for Full-Time Instructional Nurse Faculty, South Region, Public Institutions, Mean, updated to 2023-24.</t>
  </si>
  <si>
    <t>Faculty Salary Report 2021-22, Southern Public Institutions, Mean, updated to 2023-24.</t>
  </si>
  <si>
    <t xml:space="preserve">Instructor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</si>
</sst>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_);\(0.00\)"/>
    <numFmt numFmtId="166" formatCode="0.0000"/>
    <numFmt numFmtId="167" formatCode="&quot;$&quot;#,##0.00"/>
    <numFmt numFmtId="168" formatCode="&quot;$&quot;#,##0"/>
    <numFmt numFmtId="169" formatCode="[$-1010409]&quot;$&quot;#,##0;\(&quot;$&quot;#,##0\)"/>
    <numFmt numFmtId="170" formatCode="0.0%"/>
    <numFmt numFmtId="171" formatCode="0.0_);[Red]\(0.0\)"/>
    <numFmt numFmtId="172" formatCode="[$-10409]&quot;$&quot;#,##0;\(&quot;$&quot;#,##0\)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u val="doubleAccounting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3.95"/>
      <color indexed="8"/>
      <name val="Arial"/>
      <family val="2"/>
    </font>
    <font>
      <b/>
      <i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i/>
      <sz val="14"/>
      <color rgb="FF000000"/>
      <name val="Arial"/>
      <family val="2"/>
    </font>
    <font>
      <sz val="11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Arial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55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 style="double">
        <color rgb="FFA9A9A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3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3" applyNumberFormat="0" applyAlignment="0" applyProtection="0"/>
    <xf numFmtId="0" fontId="11" fillId="22" borderId="4" applyNumberFormat="0" applyAlignment="0" applyProtection="0"/>
    <xf numFmtId="43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24" borderId="9" applyNumberFormat="0" applyFont="0" applyAlignment="0" applyProtection="0"/>
    <xf numFmtId="39" fontId="4" fillId="0" borderId="0" applyFont="0" applyAlignment="0"/>
    <xf numFmtId="39" fontId="4" fillId="0" borderId="0" applyFont="0" applyAlignment="0"/>
    <xf numFmtId="39" fontId="4" fillId="0" borderId="0" applyFont="0" applyAlignment="0"/>
    <xf numFmtId="37" fontId="4" fillId="0" borderId="0" applyFont="0" applyAlignment="0"/>
    <xf numFmtId="37" fontId="4" fillId="0" borderId="0" applyFont="0" applyAlignment="0"/>
    <xf numFmtId="37" fontId="4" fillId="0" borderId="0"/>
    <xf numFmtId="0" fontId="22" fillId="21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3" fillId="0" borderId="11">
      <alignment horizontal="center"/>
    </xf>
    <xf numFmtId="0" fontId="23" fillId="0" borderId="11">
      <alignment horizontal="center"/>
    </xf>
    <xf numFmtId="0" fontId="23" fillId="0" borderId="11">
      <alignment horizontal="center"/>
    </xf>
    <xf numFmtId="0" fontId="23" fillId="0" borderId="11">
      <alignment horizontal="center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25" borderId="0" applyNumberFormat="0" applyFont="0" applyBorder="0" applyAlignment="0" applyProtection="0"/>
    <xf numFmtId="0" fontId="2" fillId="25" borderId="0" applyNumberFormat="0" applyFont="0" applyBorder="0" applyAlignment="0" applyProtection="0"/>
    <xf numFmtId="0" fontId="2" fillId="25" borderId="0" applyNumberFormat="0" applyFont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2" applyFont="1"/>
    <xf numFmtId="0" fontId="5" fillId="0" borderId="1" xfId="2" applyFont="1" applyBorder="1" applyAlignment="1">
      <alignment horizontal="center" wrapText="1"/>
    </xf>
    <xf numFmtId="0" fontId="5" fillId="2" borderId="1" xfId="2" applyFont="1" applyFill="1" applyBorder="1" applyAlignment="1">
      <alignment horizontal="center" wrapText="1"/>
    </xf>
    <xf numFmtId="0" fontId="5" fillId="2" borderId="1" xfId="2" applyFont="1" applyFill="1" applyBorder="1"/>
    <xf numFmtId="0" fontId="5" fillId="0" borderId="0" xfId="2" applyFont="1" applyAlignment="1">
      <alignment wrapText="1"/>
    </xf>
    <xf numFmtId="164" fontId="6" fillId="0" borderId="0" xfId="1" applyNumberFormat="1" applyFont="1"/>
    <xf numFmtId="37" fontId="4" fillId="0" borderId="0" xfId="2" applyNumberFormat="1" applyFont="1"/>
    <xf numFmtId="164" fontId="6" fillId="0" borderId="2" xfId="1" applyNumberFormat="1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5" xfId="0" applyBorder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quotePrefix="1"/>
    <xf numFmtId="164" fontId="6" fillId="0" borderId="0" xfId="1" quotePrefix="1" applyNumberFormat="1" applyFont="1"/>
    <xf numFmtId="0" fontId="0" fillId="0" borderId="0" xfId="0" pivotButton="1"/>
    <xf numFmtId="0" fontId="0" fillId="0" borderId="0" xfId="0" applyAlignment="1">
      <alignment horizontal="left"/>
    </xf>
    <xf numFmtId="42" fontId="0" fillId="0" borderId="0" xfId="0" applyNumberFormat="1"/>
    <xf numFmtId="3" fontId="0" fillId="0" borderId="0" xfId="0" applyNumberFormat="1"/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/>
    </xf>
    <xf numFmtId="3" fontId="27" fillId="0" borderId="0" xfId="0" applyNumberFormat="1" applyFont="1"/>
    <xf numFmtId="39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 indent="1"/>
    </xf>
    <xf numFmtId="0" fontId="28" fillId="0" borderId="0" xfId="0" applyFont="1"/>
    <xf numFmtId="3" fontId="28" fillId="0" borderId="0" xfId="0" applyNumberFormat="1" applyFont="1"/>
    <xf numFmtId="167" fontId="28" fillId="0" borderId="0" xfId="0" applyNumberFormat="1" applyFont="1"/>
    <xf numFmtId="0" fontId="0" fillId="0" borderId="0" xfId="0" applyAlignment="1">
      <alignment horizontal="right"/>
    </xf>
    <xf numFmtId="168" fontId="0" fillId="0" borderId="0" xfId="0" applyNumberFormat="1"/>
    <xf numFmtId="168" fontId="28" fillId="0" borderId="0" xfId="0" applyNumberFormat="1" applyFont="1"/>
    <xf numFmtId="42" fontId="4" fillId="0" borderId="0" xfId="134" applyNumberFormat="1" applyFont="1"/>
    <xf numFmtId="0" fontId="28" fillId="0" borderId="0" xfId="0" applyFont="1" applyAlignment="1">
      <alignment horizontal="centerContinuous"/>
    </xf>
    <xf numFmtId="168" fontId="28" fillId="0" borderId="0" xfId="0" applyNumberFormat="1" applyFont="1" applyAlignment="1">
      <alignment horizontal="centerContinuous"/>
    </xf>
    <xf numFmtId="3" fontId="28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right" wrapText="1"/>
    </xf>
    <xf numFmtId="0" fontId="28" fillId="0" borderId="0" xfId="0" applyFont="1" applyAlignment="1">
      <alignment horizontal="right"/>
    </xf>
    <xf numFmtId="0" fontId="29" fillId="0" borderId="25" xfId="0" applyFont="1" applyBorder="1"/>
    <xf numFmtId="166" fontId="30" fillId="0" borderId="25" xfId="0" applyNumberFormat="1" applyFont="1" applyBorder="1" applyAlignment="1">
      <alignment horizontal="right"/>
    </xf>
    <xf numFmtId="1" fontId="29" fillId="0" borderId="25" xfId="0" applyNumberFormat="1" applyFont="1" applyBorder="1" applyAlignment="1">
      <alignment horizontal="right"/>
    </xf>
    <xf numFmtId="3" fontId="29" fillId="0" borderId="25" xfId="0" applyNumberFormat="1" applyFont="1" applyBorder="1"/>
    <xf numFmtId="3" fontId="0" fillId="0" borderId="0" xfId="0" applyNumberFormat="1" applyAlignment="1">
      <alignment horizontal="right"/>
    </xf>
    <xf numFmtId="4" fontId="0" fillId="0" borderId="0" xfId="0" applyNumberFormat="1"/>
    <xf numFmtId="4" fontId="29" fillId="0" borderId="25" xfId="0" applyNumberFormat="1" applyFont="1" applyBorder="1"/>
    <xf numFmtId="0" fontId="0" fillId="0" borderId="26" xfId="0" applyBorder="1"/>
    <xf numFmtId="0" fontId="0" fillId="0" borderId="27" xfId="0" applyBorder="1"/>
    <xf numFmtId="0" fontId="0" fillId="0" borderId="28" xfId="0" applyBorder="1" applyAlignment="1">
      <alignment horizontal="right"/>
    </xf>
    <xf numFmtId="0" fontId="0" fillId="0" borderId="29" xfId="0" applyBorder="1"/>
    <xf numFmtId="0" fontId="0" fillId="0" borderId="30" xfId="0" applyBorder="1" applyAlignment="1">
      <alignment horizontal="right"/>
    </xf>
    <xf numFmtId="0" fontId="0" fillId="0" borderId="31" xfId="0" applyBorder="1"/>
    <xf numFmtId="0" fontId="0" fillId="0" borderId="32" xfId="0" applyBorder="1"/>
    <xf numFmtId="0" fontId="0" fillId="0" borderId="33" xfId="0" applyBorder="1" applyAlignment="1">
      <alignment horizontal="right"/>
    </xf>
    <xf numFmtId="0" fontId="28" fillId="0" borderId="34" xfId="0" applyFont="1" applyBorder="1"/>
    <xf numFmtId="0" fontId="28" fillId="0" borderId="25" xfId="0" applyFont="1" applyBorder="1" applyAlignment="1">
      <alignment horizontal="center"/>
    </xf>
    <xf numFmtId="3" fontId="28" fillId="0" borderId="25" xfId="0" applyNumberFormat="1" applyFont="1" applyBorder="1" applyAlignment="1">
      <alignment horizontal="center" wrapText="1"/>
    </xf>
    <xf numFmtId="4" fontId="28" fillId="0" borderId="25" xfId="0" applyNumberFormat="1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30" fillId="0" borderId="34" xfId="0" applyFont="1" applyBorder="1"/>
    <xf numFmtId="0" fontId="3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3" fillId="0" borderId="37" xfId="0" applyFont="1" applyBorder="1" applyAlignment="1">
      <alignment vertical="top" wrapText="1"/>
    </xf>
    <xf numFmtId="0" fontId="33" fillId="0" borderId="37" xfId="0" applyFont="1" applyBorder="1" applyAlignment="1">
      <alignment horizontal="right" vertical="top" wrapText="1"/>
    </xf>
    <xf numFmtId="4" fontId="28" fillId="0" borderId="0" xfId="0" applyNumberFormat="1" applyFont="1"/>
    <xf numFmtId="3" fontId="0" fillId="0" borderId="39" xfId="0" applyNumberFormat="1" applyBorder="1"/>
    <xf numFmtId="3" fontId="0" fillId="0" borderId="25" xfId="0" applyNumberFormat="1" applyBorder="1"/>
    <xf numFmtId="3" fontId="0" fillId="0" borderId="35" xfId="0" applyNumberFormat="1" applyBorder="1"/>
    <xf numFmtId="168" fontId="35" fillId="0" borderId="25" xfId="0" applyNumberFormat="1" applyFont="1" applyBorder="1" applyAlignment="1">
      <alignment vertical="top" wrapText="1"/>
    </xf>
    <xf numFmtId="3" fontId="28" fillId="0" borderId="34" xfId="0" applyNumberFormat="1" applyFont="1" applyBorder="1" applyAlignment="1">
      <alignment horizontal="right"/>
    </xf>
    <xf numFmtId="3" fontId="28" fillId="0" borderId="25" xfId="0" applyNumberFormat="1" applyFont="1" applyBorder="1" applyAlignment="1">
      <alignment horizontal="center"/>
    </xf>
    <xf numFmtId="3" fontId="29" fillId="0" borderId="35" xfId="0" applyNumberFormat="1" applyFont="1" applyBorder="1"/>
    <xf numFmtId="3" fontId="28" fillId="0" borderId="0" xfId="0" applyNumberFormat="1" applyFont="1" applyAlignment="1">
      <alignment horizontal="centerContinuous"/>
    </xf>
    <xf numFmtId="3" fontId="0" fillId="0" borderId="20" xfId="0" applyNumberFormat="1" applyBorder="1"/>
    <xf numFmtId="3" fontId="28" fillId="0" borderId="24" xfId="0" applyNumberFormat="1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34" xfId="0" applyBorder="1"/>
    <xf numFmtId="0" fontId="0" fillId="0" borderId="25" xfId="0" applyBorder="1"/>
    <xf numFmtId="0" fontId="0" fillId="0" borderId="35" xfId="0" applyBorder="1"/>
    <xf numFmtId="3" fontId="0" fillId="0" borderId="13" xfId="0" applyNumberFormat="1" applyBorder="1"/>
    <xf numFmtId="3" fontId="0" fillId="0" borderId="23" xfId="0" applyNumberFormat="1" applyBorder="1"/>
    <xf numFmtId="0" fontId="0" fillId="0" borderId="39" xfId="0" applyBorder="1"/>
    <xf numFmtId="0" fontId="0" fillId="0" borderId="19" xfId="0" applyBorder="1"/>
    <xf numFmtId="0" fontId="28" fillId="0" borderId="25" xfId="0" applyFont="1" applyBorder="1"/>
    <xf numFmtId="0" fontId="0" fillId="0" borderId="35" xfId="0" applyBorder="1" applyAlignment="1">
      <alignment horizontal="center"/>
    </xf>
    <xf numFmtId="3" fontId="28" fillId="0" borderId="25" xfId="0" applyNumberFormat="1" applyFont="1" applyBorder="1"/>
    <xf numFmtId="2" fontId="0" fillId="0" borderId="0" xfId="0" applyNumberFormat="1"/>
    <xf numFmtId="2" fontId="0" fillId="0" borderId="34" xfId="0" applyNumberFormat="1" applyBorder="1"/>
    <xf numFmtId="2" fontId="0" fillId="0" borderId="35" xfId="0" applyNumberFormat="1" applyBorder="1"/>
    <xf numFmtId="10" fontId="0" fillId="0" borderId="35" xfId="0" applyNumberFormat="1" applyBorder="1"/>
    <xf numFmtId="0" fontId="28" fillId="0" borderId="19" xfId="0" applyFont="1" applyBorder="1"/>
    <xf numFmtId="0" fontId="28" fillId="0" borderId="20" xfId="0" applyFont="1" applyBorder="1"/>
    <xf numFmtId="3" fontId="28" fillId="0" borderId="21" xfId="0" applyNumberFormat="1" applyFont="1" applyBorder="1"/>
    <xf numFmtId="4" fontId="0" fillId="0" borderId="25" xfId="0" applyNumberFormat="1" applyBorder="1"/>
    <xf numFmtId="3" fontId="37" fillId="0" borderId="0" xfId="0" applyNumberFormat="1" applyFont="1"/>
    <xf numFmtId="3" fontId="28" fillId="0" borderId="20" xfId="0" applyNumberFormat="1" applyFont="1" applyBorder="1"/>
    <xf numFmtId="0" fontId="0" fillId="0" borderId="0" xfId="0" applyAlignment="1">
      <alignment horizontal="center"/>
    </xf>
    <xf numFmtId="0" fontId="0" fillId="0" borderId="0" xfId="71" applyFont="1"/>
    <xf numFmtId="6" fontId="1" fillId="0" borderId="0" xfId="71" applyNumberFormat="1"/>
    <xf numFmtId="0" fontId="1" fillId="0" borderId="0" xfId="71"/>
    <xf numFmtId="10" fontId="1" fillId="0" borderId="0" xfId="71" applyNumberFormat="1"/>
    <xf numFmtId="14" fontId="0" fillId="0" borderId="0" xfId="71" applyNumberFormat="1" applyFont="1"/>
    <xf numFmtId="0" fontId="28" fillId="0" borderId="0" xfId="71" applyFont="1"/>
    <xf numFmtId="14" fontId="28" fillId="0" borderId="25" xfId="71" applyNumberFormat="1" applyFont="1" applyBorder="1"/>
    <xf numFmtId="170" fontId="28" fillId="0" borderId="25" xfId="71" applyNumberFormat="1" applyFont="1" applyBorder="1"/>
    <xf numFmtId="0" fontId="38" fillId="0" borderId="0" xfId="0" applyFont="1"/>
    <xf numFmtId="3" fontId="38" fillId="0" borderId="0" xfId="0" applyNumberFormat="1" applyFont="1" applyAlignment="1">
      <alignment horizontal="right"/>
    </xf>
    <xf numFmtId="0" fontId="39" fillId="0" borderId="0" xfId="0" applyFont="1"/>
    <xf numFmtId="0" fontId="40" fillId="0" borderId="0" xfId="0" applyFont="1" applyAlignment="1">
      <alignment vertical="top" wrapText="1"/>
    </xf>
    <xf numFmtId="0" fontId="39" fillId="0" borderId="0" xfId="0" applyFont="1" applyAlignment="1">
      <alignment wrapText="1"/>
    </xf>
    <xf numFmtId="0" fontId="28" fillId="0" borderId="0" xfId="71" applyFont="1" applyAlignment="1">
      <alignment horizontal="center"/>
    </xf>
    <xf numFmtId="171" fontId="0" fillId="0" borderId="35" xfId="0" applyNumberFormat="1" applyBorder="1"/>
    <xf numFmtId="0" fontId="0" fillId="26" borderId="0" xfId="0" applyFill="1"/>
    <xf numFmtId="4" fontId="28" fillId="27" borderId="0" xfId="0" applyNumberFormat="1" applyFont="1" applyFill="1" applyAlignment="1">
      <alignment horizontal="right"/>
    </xf>
    <xf numFmtId="3" fontId="0" fillId="26" borderId="35" xfId="0" applyNumberFormat="1" applyFill="1" applyBorder="1"/>
    <xf numFmtId="6" fontId="28" fillId="0" borderId="0" xfId="71" applyNumberFormat="1" applyFont="1" applyAlignment="1">
      <alignment horizontal="center"/>
    </xf>
    <xf numFmtId="0" fontId="45" fillId="0" borderId="41" xfId="0" applyFont="1" applyBorder="1" applyAlignment="1">
      <alignment vertical="top" wrapText="1" readingOrder="1"/>
    </xf>
    <xf numFmtId="0" fontId="45" fillId="0" borderId="41" xfId="0" applyFont="1" applyBorder="1" applyAlignment="1">
      <alignment horizontal="right" vertical="top" wrapText="1" readingOrder="1"/>
    </xf>
    <xf numFmtId="0" fontId="33" fillId="0" borderId="42" xfId="0" applyFont="1" applyBorder="1" applyAlignment="1">
      <alignment horizontal="right" vertical="top" wrapText="1"/>
    </xf>
    <xf numFmtId="0" fontId="46" fillId="0" borderId="0" xfId="0" applyFont="1" applyAlignment="1">
      <alignment vertical="top" wrapText="1" readingOrder="1"/>
    </xf>
    <xf numFmtId="0" fontId="48" fillId="0" borderId="0" xfId="0" applyFont="1" applyAlignment="1">
      <alignment vertical="top" wrapText="1" readingOrder="1"/>
    </xf>
    <xf numFmtId="0" fontId="47" fillId="0" borderId="0" xfId="0" applyFont="1" applyAlignment="1">
      <alignment vertical="top" wrapText="1" readingOrder="1"/>
    </xf>
    <xf numFmtId="172" fontId="47" fillId="0" borderId="0" xfId="0" applyNumberFormat="1" applyFont="1" applyAlignment="1">
      <alignment vertical="top" wrapText="1" readingOrder="1"/>
    </xf>
    <xf numFmtId="169" fontId="35" fillId="0" borderId="43" xfId="0" applyNumberFormat="1" applyFont="1" applyBorder="1" applyAlignment="1">
      <alignment vertical="top" wrapText="1"/>
    </xf>
    <xf numFmtId="0" fontId="36" fillId="0" borderId="38" xfId="0" applyFont="1" applyBorder="1" applyAlignment="1">
      <alignment vertical="top"/>
    </xf>
    <xf numFmtId="0" fontId="48" fillId="0" borderId="0" xfId="0" applyFont="1" applyAlignment="1">
      <alignment vertical="top" readingOrder="1"/>
    </xf>
    <xf numFmtId="0" fontId="44" fillId="0" borderId="0" xfId="0" applyFont="1" applyAlignment="1">
      <alignment readingOrder="1"/>
    </xf>
    <xf numFmtId="172" fontId="28" fillId="0" borderId="0" xfId="0" applyNumberFormat="1" applyFont="1"/>
    <xf numFmtId="0" fontId="44" fillId="0" borderId="0" xfId="0" applyFont="1"/>
    <xf numFmtId="168" fontId="28" fillId="0" borderId="43" xfId="0" applyNumberFormat="1" applyFont="1" applyBorder="1"/>
    <xf numFmtId="172" fontId="28" fillId="0" borderId="43" xfId="0" applyNumberFormat="1" applyFont="1" applyBorder="1"/>
    <xf numFmtId="0" fontId="33" fillId="0" borderId="44" xfId="0" applyFont="1" applyBorder="1" applyAlignment="1">
      <alignment horizontal="center" vertical="top" wrapText="1"/>
    </xf>
    <xf numFmtId="0" fontId="36" fillId="0" borderId="43" xfId="0" applyFont="1" applyBorder="1" applyAlignment="1">
      <alignment vertical="top"/>
    </xf>
    <xf numFmtId="172" fontId="36" fillId="0" borderId="43" xfId="0" applyNumberFormat="1" applyFont="1" applyBorder="1" applyAlignment="1">
      <alignment vertical="top"/>
    </xf>
    <xf numFmtId="168" fontId="35" fillId="0" borderId="43" xfId="0" applyNumberFormat="1" applyFont="1" applyBorder="1" applyAlignment="1">
      <alignment vertical="top" wrapText="1"/>
    </xf>
    <xf numFmtId="0" fontId="35" fillId="0" borderId="43" xfId="0" applyFont="1" applyBorder="1" applyAlignment="1">
      <alignment vertical="top" wrapText="1"/>
    </xf>
    <xf numFmtId="168" fontId="34" fillId="0" borderId="43" xfId="0" applyNumberFormat="1" applyFont="1" applyBorder="1" applyAlignment="1">
      <alignment vertical="top" wrapText="1"/>
    </xf>
    <xf numFmtId="0" fontId="35" fillId="0" borderId="43" xfId="0" applyFont="1" applyBorder="1" applyAlignment="1">
      <alignment vertical="top"/>
    </xf>
    <xf numFmtId="3" fontId="29" fillId="0" borderId="43" xfId="0" applyNumberFormat="1" applyFont="1" applyBorder="1"/>
    <xf numFmtId="0" fontId="29" fillId="0" borderId="43" xfId="0" applyFont="1" applyBorder="1"/>
    <xf numFmtId="172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" fontId="39" fillId="0" borderId="0" xfId="0" applyNumberFormat="1" applyFont="1" applyAlignment="1">
      <alignment wrapText="1"/>
    </xf>
    <xf numFmtId="2" fontId="28" fillId="27" borderId="35" xfId="0" applyNumberFormat="1" applyFont="1" applyFill="1" applyBorder="1" applyAlignment="1">
      <alignment horizontal="right"/>
    </xf>
    <xf numFmtId="10" fontId="0" fillId="0" borderId="0" xfId="0" applyNumberFormat="1"/>
    <xf numFmtId="166" fontId="0" fillId="0" borderId="0" xfId="0" applyNumberFormat="1"/>
    <xf numFmtId="9" fontId="0" fillId="0" borderId="0" xfId="0" applyNumberFormat="1"/>
    <xf numFmtId="0" fontId="28" fillId="27" borderId="43" xfId="0" applyFont="1" applyFill="1" applyBorder="1" applyAlignment="1">
      <alignment horizontal="center"/>
    </xf>
    <xf numFmtId="170" fontId="28" fillId="27" borderId="25" xfId="71" applyNumberFormat="1" applyFont="1" applyFill="1" applyBorder="1"/>
    <xf numFmtId="164" fontId="0" fillId="0" borderId="0" xfId="1" applyNumberFormat="1" applyFont="1"/>
    <xf numFmtId="168" fontId="31" fillId="0" borderId="0" xfId="0" applyNumberFormat="1" applyFont="1" applyAlignment="1">
      <alignment vertical="top" wrapText="1"/>
    </xf>
    <xf numFmtId="168" fontId="45" fillId="0" borderId="41" xfId="0" applyNumberFormat="1" applyFont="1" applyBorder="1" applyAlignment="1">
      <alignment horizontal="right" vertical="top" wrapText="1" readingOrder="1"/>
    </xf>
    <xf numFmtId="168" fontId="48" fillId="0" borderId="0" xfId="0" applyNumberFormat="1" applyFont="1" applyAlignment="1">
      <alignment vertical="top" wrapText="1" readingOrder="1"/>
    </xf>
    <xf numFmtId="168" fontId="47" fillId="0" borderId="0" xfId="0" applyNumberFormat="1" applyFont="1" applyAlignment="1">
      <alignment vertical="top" wrapText="1" readingOrder="1"/>
    </xf>
    <xf numFmtId="168" fontId="0" fillId="0" borderId="0" xfId="0" applyNumberFormat="1" applyAlignment="1">
      <alignment wrapText="1"/>
    </xf>
    <xf numFmtId="0" fontId="44" fillId="0" borderId="0" xfId="0" applyFont="1"/>
    <xf numFmtId="0" fontId="47" fillId="0" borderId="0" xfId="0" applyFont="1" applyAlignment="1">
      <alignment vertical="top" wrapText="1" readingOrder="1"/>
    </xf>
    <xf numFmtId="0" fontId="3" fillId="0" borderId="0" xfId="2" applyFont="1" applyAlignment="1">
      <alignment horizontal="center"/>
    </xf>
    <xf numFmtId="0" fontId="28" fillId="0" borderId="0" xfId="0" applyFont="1" applyAlignment="1">
      <alignment horizontal="left"/>
    </xf>
    <xf numFmtId="0" fontId="0" fillId="0" borderId="0" xfId="0" applyAlignment="1">
      <alignment horizontal="left"/>
    </xf>
    <xf numFmtId="0" fontId="48" fillId="0" borderId="41" xfId="0" applyFont="1" applyBorder="1" applyAlignment="1">
      <alignment vertical="top" wrapText="1" readingOrder="1"/>
    </xf>
    <xf numFmtId="0" fontId="44" fillId="0" borderId="41" xfId="0" applyFont="1" applyBorder="1" applyAlignment="1">
      <alignment vertical="top" wrapText="1"/>
    </xf>
    <xf numFmtId="0" fontId="43" fillId="0" borderId="40" xfId="0" applyFont="1" applyBorder="1" applyAlignment="1">
      <alignment vertical="top" wrapText="1" readingOrder="1"/>
    </xf>
    <xf numFmtId="0" fontId="44" fillId="0" borderId="40" xfId="0" applyFont="1" applyBorder="1" applyAlignment="1">
      <alignment vertical="top" wrapText="1"/>
    </xf>
    <xf numFmtId="0" fontId="45" fillId="0" borderId="0" xfId="0" applyFont="1" applyAlignment="1">
      <alignment vertical="top" wrapText="1" readingOrder="1"/>
    </xf>
    <xf numFmtId="0" fontId="44" fillId="0" borderId="0" xfId="0" applyFont="1"/>
    <xf numFmtId="0" fontId="47" fillId="0" borderId="0" xfId="0" applyFont="1" applyAlignment="1">
      <alignment vertical="top" wrapText="1" readingOrder="1"/>
    </xf>
    <xf numFmtId="0" fontId="48" fillId="0" borderId="0" xfId="0" applyFont="1" applyAlignment="1">
      <alignment vertical="top" wrapText="1" readingOrder="1"/>
    </xf>
    <xf numFmtId="0" fontId="32" fillId="0" borderId="36" xfId="0" applyFont="1" applyBorder="1" applyAlignment="1">
      <alignment vertical="top" wrapText="1"/>
    </xf>
    <xf numFmtId="0" fontId="45" fillId="0" borderId="45" xfId="0" applyFont="1" applyBorder="1" applyAlignment="1">
      <alignment vertical="top" wrapText="1" readingOrder="1"/>
    </xf>
    <xf numFmtId="0" fontId="44" fillId="0" borderId="45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1" fillId="0" borderId="0" xfId="0" applyFont="1" applyFill="1" applyAlignment="1">
      <alignment vertical="top" wrapText="1"/>
    </xf>
    <xf numFmtId="0" fontId="47" fillId="0" borderId="0" xfId="0" applyFont="1" applyFill="1" applyAlignment="1">
      <alignment vertical="top" wrapText="1" readingOrder="1"/>
    </xf>
    <xf numFmtId="172" fontId="47" fillId="0" borderId="0" xfId="0" applyNumberFormat="1" applyFont="1" applyFill="1" applyAlignment="1">
      <alignment vertical="top" wrapText="1" readingOrder="1"/>
    </xf>
    <xf numFmtId="0" fontId="0" fillId="0" borderId="0" xfId="0" applyFill="1" applyAlignment="1">
      <alignment wrapText="1"/>
    </xf>
    <xf numFmtId="172" fontId="0" fillId="0" borderId="0" xfId="0" applyNumberFormat="1" applyFill="1" applyAlignment="1">
      <alignment wrapText="1"/>
    </xf>
    <xf numFmtId="0" fontId="52" fillId="0" borderId="0" xfId="0" applyFont="1"/>
    <xf numFmtId="6" fontId="53" fillId="0" borderId="0" xfId="0" applyNumberFormat="1" applyFont="1"/>
    <xf numFmtId="6" fontId="53" fillId="0" borderId="0" xfId="0" applyNumberFormat="1" applyFont="1" applyFill="1"/>
    <xf numFmtId="168" fontId="47" fillId="0" borderId="0" xfId="0" applyNumberFormat="1" applyFont="1" applyFill="1" applyAlignment="1">
      <alignment vertical="top" wrapText="1" readingOrder="1"/>
    </xf>
    <xf numFmtId="0" fontId="52" fillId="0" borderId="0" xfId="0" applyFont="1" applyFill="1"/>
    <xf numFmtId="0" fontId="44" fillId="0" borderId="0" xfId="0" applyFont="1" applyFill="1"/>
  </cellXfs>
  <cellStyles count="135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Comma" xfId="1" builtinId="3"/>
    <cellStyle name="Comma 2" xfId="30"/>
    <cellStyle name="Comma 2 2" xfId="31"/>
    <cellStyle name="Comma 2 3" xfId="32"/>
    <cellStyle name="Comma 3" xfId="33"/>
    <cellStyle name="Comma 3 2" xfId="34"/>
    <cellStyle name="Comma 4" xfId="35"/>
    <cellStyle name="Comma 4 2" xfId="36"/>
    <cellStyle name="Comma 5" xfId="37"/>
    <cellStyle name="Comma 6" xfId="38"/>
    <cellStyle name="Comma 7" xfId="39"/>
    <cellStyle name="Comma 8" xfId="40"/>
    <cellStyle name="Comma 9" xfId="41"/>
    <cellStyle name="Currency" xfId="134" builtinId="4"/>
    <cellStyle name="Currency 2" xfId="42"/>
    <cellStyle name="Currency 2 2" xfId="43"/>
    <cellStyle name="Currency 2 2 2" xfId="44"/>
    <cellStyle name="Currency 3" xfId="45"/>
    <cellStyle name="Currency 4" xfId="46"/>
    <cellStyle name="Currency 4 2" xfId="47"/>
    <cellStyle name="Currency 4 3" xfId="48"/>
    <cellStyle name="Currency 5" xfId="49"/>
    <cellStyle name="Currency 6" xfId="50"/>
    <cellStyle name="Explanatory Text 2" xfId="51"/>
    <cellStyle name="Good 2" xfId="52"/>
    <cellStyle name="Heading 1 2" xfId="53"/>
    <cellStyle name="Heading 2 2" xfId="54"/>
    <cellStyle name="Heading 3 2" xfId="55"/>
    <cellStyle name="Heading 4 2" xfId="56"/>
    <cellStyle name="Input 2" xfId="57"/>
    <cellStyle name="Linked Cell 2" xfId="58"/>
    <cellStyle name="Neutral 2" xfId="59"/>
    <cellStyle name="Normal" xfId="0" builtinId="0"/>
    <cellStyle name="Normal 10" xfId="60"/>
    <cellStyle name="Normal 11" xfId="61"/>
    <cellStyle name="Normal 12" xfId="62"/>
    <cellStyle name="Normal 13" xfId="63"/>
    <cellStyle name="Normal 14" xfId="64"/>
    <cellStyle name="Normal 15" xfId="65"/>
    <cellStyle name="Normal 17" xfId="66"/>
    <cellStyle name="Normal 18" xfId="67"/>
    <cellStyle name="Normal 2" xfId="68"/>
    <cellStyle name="Normal 2 2" xfId="69"/>
    <cellStyle name="Normal 2 2 2" xfId="70"/>
    <cellStyle name="Normal 2 3" xfId="71"/>
    <cellStyle name="Normal 2 4" xfId="72"/>
    <cellStyle name="Normal 2_ARRA 101231 Submissions Review Workpapers" xfId="73"/>
    <cellStyle name="Normal 22" xfId="74"/>
    <cellStyle name="Normal 23" xfId="75"/>
    <cellStyle name="Normal 25" xfId="76"/>
    <cellStyle name="Normal 27" xfId="77"/>
    <cellStyle name="Normal 29" xfId="78"/>
    <cellStyle name="Normal 3" xfId="79"/>
    <cellStyle name="Normal 3 2" xfId="80"/>
    <cellStyle name="Normal 36" xfId="81"/>
    <cellStyle name="Normal 38" xfId="82"/>
    <cellStyle name="Normal 4" xfId="83"/>
    <cellStyle name="Normal 4 2" xfId="84"/>
    <cellStyle name="Normal 4 3" xfId="85"/>
    <cellStyle name="Normal 5" xfId="86"/>
    <cellStyle name="Normal 6" xfId="87"/>
    <cellStyle name="Normal 6 2" xfId="88"/>
    <cellStyle name="Normal 7" xfId="2"/>
    <cellStyle name="Normal 7 2" xfId="89"/>
    <cellStyle name="Normal 8" xfId="90"/>
    <cellStyle name="Normal 9" xfId="91"/>
    <cellStyle name="Note 2" xfId="92"/>
    <cellStyle name="nplode" xfId="93"/>
    <cellStyle name="nplode 2" xfId="94"/>
    <cellStyle name="nplode 2 2" xfId="95"/>
    <cellStyle name="nplode 3" xfId="96"/>
    <cellStyle name="nplode_SM - SRECNA Statement of Revenu" xfId="97"/>
    <cellStyle name="nploded" xfId="98"/>
    <cellStyle name="Output 2" xfId="99"/>
    <cellStyle name="Percent 2" xfId="100"/>
    <cellStyle name="Percent 2 2" xfId="101"/>
    <cellStyle name="Percent 2 3" xfId="102"/>
    <cellStyle name="Percent 3" xfId="103"/>
    <cellStyle name="Percent 4" xfId="104"/>
    <cellStyle name="Percent 5" xfId="105"/>
    <cellStyle name="PSChar" xfId="106"/>
    <cellStyle name="PSChar 2" xfId="107"/>
    <cellStyle name="PSChar 3" xfId="108"/>
    <cellStyle name="PSChar 4" xfId="109"/>
    <cellStyle name="PSChar 5" xfId="110"/>
    <cellStyle name="PSDate" xfId="111"/>
    <cellStyle name="PSDate 2" xfId="112"/>
    <cellStyle name="PSDate 3" xfId="113"/>
    <cellStyle name="PSDate 4" xfId="114"/>
    <cellStyle name="PSDate 5" xfId="115"/>
    <cellStyle name="PSDec" xfId="116"/>
    <cellStyle name="PSDec 2" xfId="117"/>
    <cellStyle name="PSDec 3" xfId="118"/>
    <cellStyle name="PSHeading" xfId="119"/>
    <cellStyle name="PSHeading 2" xfId="120"/>
    <cellStyle name="PSHeading 3" xfId="121"/>
    <cellStyle name="PSHeading_as of 082812" xfId="122"/>
    <cellStyle name="PSInt" xfId="123"/>
    <cellStyle name="PSInt 2" xfId="124"/>
    <cellStyle name="PSInt 3" xfId="125"/>
    <cellStyle name="PSInt 4" xfId="126"/>
    <cellStyle name="PSInt 5" xfId="127"/>
    <cellStyle name="PSSpacer" xfId="128"/>
    <cellStyle name="PSSpacer 2" xfId="129"/>
    <cellStyle name="PSSpacer 3" xfId="130"/>
    <cellStyle name="Title 2" xfId="131"/>
    <cellStyle name="Total 2" xfId="132"/>
    <cellStyle name="Warning Text 2" xfId="133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419100</xdr:colOff>
      <xdr:row>0</xdr:row>
      <xdr:rowOff>128589</xdr:rowOff>
    </xdr:from>
    <xdr:to>
      <xdr:col>10</xdr:col>
      <xdr:colOff>619124</xdr:colOff>
      <xdr:row>0</xdr:row>
      <xdr:rowOff>633414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56600" y="128589"/>
          <a:ext cx="4668837" cy="5048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serv\cost\F&amp;A\2010%20F&amp;A\Review%20DocumentsF&amp;A\COGS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serv\Annual%20Financial%20Statements\Fiscal%20Year%202007-08\Workpapers\HKR\Notes\Total%20Not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\NVISION\INSTANCE\AJ_FIS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2b1"/>
      <sheetName val="COGS adjustment"/>
      <sheetName val="Cost_Code_Query OpExp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C Note Detail"/>
      <sheetName val="Note C.2"/>
      <sheetName val="Note C. 3 Derivatives"/>
      <sheetName val="Note C.4.A Credit Risk Debt"/>
      <sheetName val="Note C. 4. B1 Interest RateRisk"/>
      <sheetName val="Note C. 4. B2 Fair Value Debt"/>
      <sheetName val="Note C. 4. C Concentrate Credit"/>
      <sheetName val="Note C. 4. D Foreign currency"/>
      <sheetName val="Note C. 5 Policies"/>
      <sheetName val="Note C. 6 Other Disclosures"/>
      <sheetName val="Note E. Univ"/>
      <sheetName val="Note E. C.U."/>
      <sheetName val="Note E. Total"/>
      <sheetName val="Note F. Collections of Art"/>
      <sheetName val="Note I Detail"/>
      <sheetName val="Note. I Notes &amp; Bonds"/>
      <sheetName val="Note J. Short term debt"/>
      <sheetName val="Note P. Operating"/>
      <sheetName val="Note P. Capital"/>
      <sheetName val="Note P. Lease Payments"/>
      <sheetName val="Note P. Composition of Lease"/>
      <sheetName val="Note P. Future Lease Receivable"/>
      <sheetName val="Note P. Lessor-Operating Lease"/>
      <sheetName val="Note P. Nature of Lease"/>
      <sheetName val="Note Y. Advance Refunding"/>
      <sheetName val="Note BB. Revenue Used as Securi"/>
      <sheetName val="Note BB. Detail"/>
      <sheetName val="Note FF. Impairment of Assets"/>
      <sheetName val="Schedule 1-A Univ"/>
      <sheetName val="Schedule 1-A C.U."/>
      <sheetName val="Schedule 1-B Univ"/>
      <sheetName val="Schedule 1-B C.U."/>
      <sheetName val="Schedule 1-C Univ"/>
      <sheetName val="Schedule 1-C C.U."/>
      <sheetName val="Schedule 2-A Univ"/>
      <sheetName val="Schedule 2-A C.U."/>
      <sheetName val="Schedule 2-B UNIV"/>
      <sheetName val="Schedule 2-B C.U."/>
      <sheetName val="Schedule 2-C Univ"/>
      <sheetName val="Schedule 2-C C.U."/>
      <sheetName val="Schedule 2-D Univ"/>
      <sheetName val="Schedule 2-D C.U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wn Melancon" id="{06C3AB07-0D53-4AB3-AA47-940D0064F071}" userId="S::dawn.melancon@laregents.edu::1cea95a4-fa5f-4582-9603-57035d00664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ullri" refreshedDate="41886.522686458331" createdVersion="5" refreshedVersion="5" minRefreshableVersion="3" recordCount="71">
  <cacheSource type="worksheet">
    <worksheetSource ref="A5:S76" sheet="Space Survey"/>
  </cacheSource>
  <cacheFields count="19">
    <cacheField name="Facility Type" numFmtId="164">
      <sharedItems containsBlank="1"/>
    </cacheField>
    <cacheField name="Room Type" numFmtId="164">
      <sharedItems containsBlank="1" count="60">
        <s v="Classroom"/>
        <s v="Classroom Service"/>
        <m/>
        <s v="Assembly Service"/>
        <s v="Food Facilities"/>
        <s v="Food Facilities Service"/>
        <s v="Locker Room"/>
        <s v="Lounge"/>
        <s v="Lounge Service"/>
        <s v="Meeting Room"/>
        <s v="Merchandising Facilities"/>
        <s v="Merchandising Facilities Service"/>
        <s v="Recreation"/>
        <s v="Recreation Service"/>
        <s v="Patient Bath"/>
        <s v="Public Waiting"/>
        <s v="Service Lab"/>
        <s v="Supplies"/>
        <s v="Treatment"/>
        <s v="Class Laboratory"/>
        <s v="Class Laboratory Service"/>
        <s v="Indiv.-Study Laboratory"/>
        <s v="Indiv.-Study Laboratory Service"/>
        <s v="Nonclass Laboratory"/>
        <s v="Nonclass Laboratory Service"/>
        <s v="Special Class Laboratory"/>
        <s v="Special Class Laboratory Service"/>
        <s v="Conference Room"/>
        <s v="Conference Room Service"/>
        <s v="Office"/>
        <s v="Office Service"/>
        <s v="Apartment"/>
        <s v="Apartment Service"/>
        <s v="Toilet/Bath"/>
        <s v="Animal Quarters"/>
        <s v="Animal Quarters Service"/>
        <s v="Athletic/P.E."/>
        <s v="Audiovisual, Radio, TV"/>
        <s v="Audiovisual, Radio, TV Service"/>
        <s v="Clinic (Non-Health Professions)"/>
        <s v="Clinic Service (Non-Health Prof)"/>
        <s v="Other"/>
        <s v="Open Stack Reading Room"/>
        <s v="Processing Room"/>
        <s v="Reading/Study Room"/>
        <s v="Stack"/>
        <s v="Data Processing/Computer"/>
        <s v="Data Processing/Computer Service"/>
        <s v="Shop"/>
        <s v="Shop Service"/>
        <s v="Storage"/>
        <s v="Storage Service"/>
        <s v="Vehicle Storage Facility"/>
        <s v="Alteration or Conversion Area"/>
        <s v="Circulation"/>
        <s v="Custodial"/>
        <s v="Faculty Toilet"/>
        <s v="Mechanical"/>
        <s v="Public Toilet"/>
        <s v="Staff Toilet"/>
      </sharedItems>
    </cacheField>
    <cacheField name="NCHEMS Classification" numFmtId="164">
      <sharedItems containsBlank="1" containsMixedTypes="1" containsNumber="1" containsInteger="1" minValue="100" maxValue="955" count="50">
        <n v="100"/>
        <n v="115"/>
        <m/>
        <n v="615"/>
        <n v="630"/>
        <n v="635"/>
        <n v="600"/>
        <n v="650"/>
        <n v="655"/>
        <n v="660"/>
        <n v="665"/>
        <n v="670"/>
        <n v="675"/>
        <n v="820"/>
        <n v="880"/>
        <n v="860"/>
        <n v="870"/>
        <n v="850"/>
        <n v="210"/>
        <n v="215"/>
        <n v="250"/>
        <n v="255"/>
        <n v="350"/>
        <n v="355"/>
        <n v="310"/>
        <n v="315"/>
        <n v="950"/>
        <n v="955"/>
        <n v="919"/>
        <n v="570"/>
        <n v="575"/>
        <n v="520"/>
        <n v="530"/>
        <n v="535"/>
        <n v="540"/>
        <n v="545"/>
        <n v="590"/>
        <n v="430"/>
        <n v="440"/>
        <n v="410"/>
        <n v="420"/>
        <n v="710"/>
        <n v="720"/>
        <n v="725"/>
        <n v="730"/>
        <n v="735"/>
        <n v="740"/>
        <s v="060"/>
        <s v="Non Assignable"/>
        <n v="620" u="1"/>
      </sharedItems>
    </cacheField>
    <cacheField name="Central Parking Garage" numFmtId="164">
      <sharedItems containsString="0" containsBlank="1" containsNumber="1" containsInteger="1" minValue="392000" maxValue="392000"/>
    </cacheField>
    <cacheField name="Medical Education Building" numFmtId="164">
      <sharedItems containsString="0" containsBlank="1" containsNumber="1" minValue="128" maxValue="366251"/>
    </cacheField>
    <cacheField name="Clinical Education Building" numFmtId="164">
      <sharedItems containsString="0" containsBlank="1" containsNumber="1" minValue="4" maxValue="304995.38"/>
    </cacheField>
    <cacheField name="Gravier Street Garage" numFmtId="164">
      <sharedItems containsString="0" containsBlank="1" containsNumber="1" containsInteger="1" minValue="280000" maxValue="280000"/>
    </cacheField>
    <cacheField name="Dental School Clinical Building" numFmtId="164">
      <sharedItems containsString="0" containsBlank="1" containsNumber="1" containsInteger="1" minValue="109" maxValue="241320"/>
    </cacheField>
    <cacheField name="Nursing/Allied Health Building" numFmtId="164">
      <sharedItems containsString="0" containsBlank="1" containsNumber="1" minValue="25" maxValue="208858"/>
    </cacheField>
    <cacheField name="Lions/LSU Clinics Building" numFmtId="164">
      <sharedItems containsString="0" containsBlank="1" containsNumber="1" minValue="25" maxValue="208198"/>
    </cacheField>
    <cacheField name="MLT Clinical Sciences Research Building" numFmtId="164">
      <sharedItems containsString="0" containsBlank="1" containsNumber="1" minValue="225" maxValue="201714"/>
    </cacheField>
    <cacheField name="Resource Center Building" numFmtId="164">
      <sharedItems containsString="0" containsBlank="1" containsNumber="1" containsInteger="1" minValue="90" maxValue="152594"/>
    </cacheField>
    <cacheField name="Residence Hall" numFmtId="164">
      <sharedItems containsString="0" containsBlank="1" containsNumber="1" containsInteger="1" minValue="75" maxValue="129055"/>
    </cacheField>
    <cacheField name="Stanislaus Hall" numFmtId="164">
      <sharedItems containsString="0" containsBlank="1" containsNumber="1" containsInteger="1" minValue="55" maxValue="116202"/>
    </cacheField>
    <cacheField name="Dental School Administration Building" numFmtId="164">
      <sharedItems containsString="0" containsBlank="1" containsNumber="1" containsInteger="1" minValue="21" maxValue="97175"/>
    </cacheField>
    <cacheField name="Dental School Power Plant" numFmtId="164">
      <sharedItems containsString="0" containsBlank="1" containsNumber="1" containsInteger="1" minValue="344" maxValue="13152"/>
    </cacheField>
    <cacheField name="Central Utility Plant" numFmtId="164">
      <sharedItems containsString="0" containsBlank="1" containsNumber="1" containsInteger="1" minValue="12429" maxValue="12429"/>
    </cacheField>
    <cacheField name="Vivarium 2 (Animal Care)" numFmtId="164">
      <sharedItems containsString="0" containsBlank="1" containsNumber="1" containsInteger="1" minValue="2625" maxValue="2625"/>
    </cacheField>
    <cacheField name="Grand Total" numFmtId="164">
      <sharedItems containsString="0" containsBlank="1" containsNumber="1" minValue="10" maxValue="2726568.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s v="Classroom Facilities"/>
    <x v="0"/>
    <x v="0"/>
    <m/>
    <n v="12108"/>
    <n v="8910"/>
    <m/>
    <n v="3527"/>
    <n v="11235"/>
    <n v="6442"/>
    <n v="2040"/>
    <m/>
    <m/>
    <m/>
    <n v="9972"/>
    <m/>
    <m/>
    <m/>
    <n v="54234"/>
  </r>
  <r>
    <m/>
    <x v="1"/>
    <x v="1"/>
    <m/>
    <n v="1984"/>
    <n v="405"/>
    <m/>
    <m/>
    <n v="1391"/>
    <n v="1599"/>
    <m/>
    <m/>
    <m/>
    <m/>
    <n v="356"/>
    <m/>
    <m/>
    <m/>
    <n v="5735"/>
  </r>
  <r>
    <m/>
    <x v="2"/>
    <x v="2"/>
    <m/>
    <m/>
    <m/>
    <m/>
    <m/>
    <m/>
    <m/>
    <m/>
    <m/>
    <m/>
    <m/>
    <m/>
    <m/>
    <m/>
    <m/>
    <m/>
  </r>
  <r>
    <s v="General-Use Facilities"/>
    <x v="3"/>
    <x v="3"/>
    <m/>
    <m/>
    <m/>
    <m/>
    <m/>
    <m/>
    <m/>
    <m/>
    <m/>
    <m/>
    <m/>
    <n v="299"/>
    <m/>
    <m/>
    <m/>
    <n v="299"/>
  </r>
  <r>
    <m/>
    <x v="4"/>
    <x v="4"/>
    <m/>
    <n v="7335"/>
    <m/>
    <m/>
    <m/>
    <m/>
    <m/>
    <m/>
    <n v="551"/>
    <n v="960"/>
    <m/>
    <n v="2711"/>
    <m/>
    <m/>
    <m/>
    <n v="11557"/>
  </r>
  <r>
    <m/>
    <x v="5"/>
    <x v="5"/>
    <m/>
    <n v="3837"/>
    <m/>
    <m/>
    <m/>
    <m/>
    <m/>
    <m/>
    <m/>
    <m/>
    <m/>
    <m/>
    <m/>
    <m/>
    <m/>
    <n v="3837"/>
  </r>
  <r>
    <m/>
    <x v="6"/>
    <x v="6"/>
    <m/>
    <m/>
    <n v="259"/>
    <m/>
    <n v="2847"/>
    <m/>
    <m/>
    <n v="495"/>
    <m/>
    <m/>
    <m/>
    <m/>
    <m/>
    <m/>
    <m/>
    <n v="3601"/>
  </r>
  <r>
    <m/>
    <x v="7"/>
    <x v="7"/>
    <m/>
    <n v="2733"/>
    <n v="7197"/>
    <m/>
    <n v="640"/>
    <n v="2503"/>
    <n v="2107"/>
    <n v="1193"/>
    <n v="3074"/>
    <n v="1109"/>
    <m/>
    <n v="464"/>
    <m/>
    <m/>
    <m/>
    <n v="21020"/>
  </r>
  <r>
    <m/>
    <x v="8"/>
    <x v="8"/>
    <m/>
    <m/>
    <m/>
    <m/>
    <n v="109"/>
    <n v="275"/>
    <n v="60"/>
    <m/>
    <m/>
    <m/>
    <m/>
    <m/>
    <m/>
    <m/>
    <m/>
    <n v="444"/>
  </r>
  <r>
    <m/>
    <x v="9"/>
    <x v="6"/>
    <m/>
    <n v="287"/>
    <m/>
    <m/>
    <m/>
    <n v="255"/>
    <n v="421"/>
    <m/>
    <n v="806"/>
    <m/>
    <m/>
    <m/>
    <m/>
    <m/>
    <m/>
    <n v="1769"/>
  </r>
  <r>
    <m/>
    <x v="10"/>
    <x v="9"/>
    <m/>
    <n v="3555"/>
    <n v="1055"/>
    <m/>
    <m/>
    <m/>
    <m/>
    <m/>
    <n v="4998"/>
    <m/>
    <n v="2276"/>
    <n v="1910"/>
    <m/>
    <m/>
    <m/>
    <n v="13794"/>
  </r>
  <r>
    <m/>
    <x v="11"/>
    <x v="10"/>
    <m/>
    <n v="935"/>
    <m/>
    <m/>
    <m/>
    <m/>
    <m/>
    <m/>
    <n v="713"/>
    <m/>
    <m/>
    <m/>
    <m/>
    <m/>
    <m/>
    <n v="1648"/>
  </r>
  <r>
    <m/>
    <x v="12"/>
    <x v="11"/>
    <m/>
    <m/>
    <m/>
    <m/>
    <m/>
    <m/>
    <m/>
    <m/>
    <m/>
    <n v="1371"/>
    <m/>
    <m/>
    <m/>
    <m/>
    <m/>
    <n v="1371"/>
  </r>
  <r>
    <m/>
    <x v="13"/>
    <x v="12"/>
    <m/>
    <m/>
    <m/>
    <m/>
    <m/>
    <m/>
    <m/>
    <m/>
    <m/>
    <n v="390"/>
    <m/>
    <m/>
    <m/>
    <m/>
    <m/>
    <n v="390"/>
  </r>
  <r>
    <m/>
    <x v="2"/>
    <x v="2"/>
    <m/>
    <m/>
    <m/>
    <m/>
    <m/>
    <m/>
    <m/>
    <m/>
    <m/>
    <m/>
    <m/>
    <m/>
    <m/>
    <m/>
    <m/>
    <m/>
  </r>
  <r>
    <s v="Health Care Facilities"/>
    <x v="14"/>
    <x v="13"/>
    <m/>
    <m/>
    <m/>
    <m/>
    <m/>
    <m/>
    <n v="76"/>
    <m/>
    <m/>
    <m/>
    <m/>
    <m/>
    <m/>
    <m/>
    <m/>
    <n v="76"/>
  </r>
  <r>
    <m/>
    <x v="15"/>
    <x v="14"/>
    <m/>
    <m/>
    <m/>
    <m/>
    <m/>
    <n v="534"/>
    <m/>
    <m/>
    <m/>
    <m/>
    <m/>
    <m/>
    <m/>
    <m/>
    <m/>
    <n v="534"/>
  </r>
  <r>
    <m/>
    <x v="16"/>
    <x v="15"/>
    <m/>
    <n v="2054"/>
    <m/>
    <m/>
    <n v="4727"/>
    <m/>
    <m/>
    <n v="225"/>
    <m/>
    <m/>
    <m/>
    <m/>
    <m/>
    <m/>
    <m/>
    <n v="7006"/>
  </r>
  <r>
    <m/>
    <x v="17"/>
    <x v="16"/>
    <m/>
    <m/>
    <m/>
    <m/>
    <n v="2839"/>
    <m/>
    <n v="25"/>
    <m/>
    <m/>
    <m/>
    <m/>
    <n v="84"/>
    <m/>
    <m/>
    <m/>
    <n v="2948"/>
  </r>
  <r>
    <m/>
    <x v="18"/>
    <x v="17"/>
    <m/>
    <m/>
    <m/>
    <m/>
    <n v="29205"/>
    <n v="6079"/>
    <m/>
    <m/>
    <m/>
    <m/>
    <m/>
    <n v="586"/>
    <m/>
    <m/>
    <m/>
    <n v="35870"/>
  </r>
  <r>
    <m/>
    <x v="2"/>
    <x v="2"/>
    <m/>
    <m/>
    <m/>
    <m/>
    <m/>
    <m/>
    <m/>
    <m/>
    <m/>
    <m/>
    <m/>
    <m/>
    <m/>
    <m/>
    <m/>
    <m/>
  </r>
  <r>
    <s v="Laboratory Facilities"/>
    <x v="19"/>
    <x v="18"/>
    <m/>
    <n v="18870"/>
    <m/>
    <m/>
    <n v="12041"/>
    <n v="17843"/>
    <m/>
    <m/>
    <m/>
    <m/>
    <m/>
    <m/>
    <m/>
    <m/>
    <m/>
    <n v="48754"/>
  </r>
  <r>
    <m/>
    <x v="20"/>
    <x v="19"/>
    <m/>
    <n v="5132"/>
    <m/>
    <m/>
    <n v="1117"/>
    <n v="1638"/>
    <m/>
    <m/>
    <m/>
    <m/>
    <m/>
    <m/>
    <m/>
    <m/>
    <m/>
    <n v="7887"/>
  </r>
  <r>
    <m/>
    <x v="21"/>
    <x v="18"/>
    <m/>
    <m/>
    <n v="537"/>
    <m/>
    <m/>
    <n v="6523"/>
    <m/>
    <m/>
    <m/>
    <m/>
    <m/>
    <m/>
    <m/>
    <m/>
    <m/>
    <n v="7060"/>
  </r>
  <r>
    <m/>
    <x v="22"/>
    <x v="19"/>
    <m/>
    <m/>
    <n v="10"/>
    <m/>
    <m/>
    <m/>
    <m/>
    <m/>
    <m/>
    <m/>
    <m/>
    <m/>
    <m/>
    <m/>
    <m/>
    <n v="10"/>
  </r>
  <r>
    <m/>
    <x v="23"/>
    <x v="20"/>
    <m/>
    <n v="58819.55"/>
    <n v="2126"/>
    <m/>
    <n v="21026"/>
    <n v="1963"/>
    <n v="30223"/>
    <n v="45886.000000000007"/>
    <m/>
    <m/>
    <m/>
    <m/>
    <m/>
    <m/>
    <m/>
    <n v="160043.55000000002"/>
  </r>
  <r>
    <m/>
    <x v="24"/>
    <x v="21"/>
    <m/>
    <n v="13407"/>
    <n v="1001"/>
    <m/>
    <n v="1359"/>
    <m/>
    <n v="5919"/>
    <n v="11412"/>
    <m/>
    <m/>
    <m/>
    <m/>
    <m/>
    <m/>
    <m/>
    <n v="33098"/>
  </r>
  <r>
    <m/>
    <x v="25"/>
    <x v="18"/>
    <m/>
    <n v="354"/>
    <m/>
    <m/>
    <n v="2155"/>
    <m/>
    <n v="6904"/>
    <m/>
    <n v="935"/>
    <m/>
    <m/>
    <m/>
    <m/>
    <m/>
    <m/>
    <n v="10348"/>
  </r>
  <r>
    <m/>
    <x v="26"/>
    <x v="19"/>
    <m/>
    <m/>
    <m/>
    <m/>
    <n v="132"/>
    <m/>
    <n v="2633"/>
    <m/>
    <m/>
    <m/>
    <m/>
    <m/>
    <m/>
    <m/>
    <m/>
    <n v="2765"/>
  </r>
  <r>
    <m/>
    <x v="2"/>
    <x v="2"/>
    <m/>
    <m/>
    <m/>
    <m/>
    <m/>
    <m/>
    <m/>
    <m/>
    <m/>
    <m/>
    <m/>
    <m/>
    <m/>
    <m/>
    <m/>
    <m/>
  </r>
  <r>
    <s v="Office Facilities"/>
    <x v="27"/>
    <x v="22"/>
    <m/>
    <n v="6895"/>
    <n v="7815"/>
    <m/>
    <n v="4569"/>
    <n v="5269"/>
    <n v="6840"/>
    <n v="3948"/>
    <n v="2208"/>
    <m/>
    <n v="1534"/>
    <n v="1869"/>
    <m/>
    <m/>
    <m/>
    <n v="40947"/>
  </r>
  <r>
    <m/>
    <x v="28"/>
    <x v="23"/>
    <m/>
    <n v="291"/>
    <n v="10"/>
    <m/>
    <m/>
    <n v="100.99999999999999"/>
    <n v="88"/>
    <m/>
    <m/>
    <m/>
    <n v="63"/>
    <n v="21"/>
    <m/>
    <m/>
    <m/>
    <n v="574"/>
  </r>
  <r>
    <m/>
    <x v="29"/>
    <x v="24"/>
    <m/>
    <n v="35095.449999999997"/>
    <n v="68889"/>
    <m/>
    <n v="25840"/>
    <n v="32264"/>
    <n v="31803.999999999996"/>
    <n v="22894"/>
    <n v="33775"/>
    <n v="1290"/>
    <n v="3177"/>
    <n v="5963"/>
    <n v="413"/>
    <m/>
    <m/>
    <n v="261404.45"/>
  </r>
  <r>
    <m/>
    <x v="30"/>
    <x v="25"/>
    <m/>
    <n v="2451"/>
    <n v="7062"/>
    <m/>
    <n v="506"/>
    <n v="4307"/>
    <n v="4203"/>
    <n v="2698.0000000000005"/>
    <n v="1450"/>
    <m/>
    <n v="55"/>
    <n v="362"/>
    <m/>
    <m/>
    <m/>
    <n v="23094"/>
  </r>
  <r>
    <m/>
    <x v="2"/>
    <x v="2"/>
    <m/>
    <m/>
    <m/>
    <m/>
    <m/>
    <m/>
    <m/>
    <m/>
    <m/>
    <m/>
    <m/>
    <m/>
    <m/>
    <m/>
    <m/>
    <m/>
  </r>
  <r>
    <s v="Residential Facilities"/>
    <x v="31"/>
    <x v="26"/>
    <m/>
    <m/>
    <m/>
    <m/>
    <m/>
    <m/>
    <m/>
    <m/>
    <m/>
    <n v="85823"/>
    <n v="28134"/>
    <m/>
    <m/>
    <m/>
    <m/>
    <n v="113957"/>
  </r>
  <r>
    <m/>
    <x v="32"/>
    <x v="27"/>
    <m/>
    <m/>
    <m/>
    <m/>
    <m/>
    <m/>
    <m/>
    <m/>
    <m/>
    <n v="4900"/>
    <m/>
    <m/>
    <m/>
    <m/>
    <m/>
    <n v="4900"/>
  </r>
  <r>
    <m/>
    <x v="33"/>
    <x v="28"/>
    <m/>
    <m/>
    <m/>
    <m/>
    <m/>
    <m/>
    <m/>
    <m/>
    <m/>
    <n v="211"/>
    <m/>
    <m/>
    <m/>
    <m/>
    <m/>
    <n v="211"/>
  </r>
  <r>
    <m/>
    <x v="2"/>
    <x v="2"/>
    <m/>
    <m/>
    <m/>
    <m/>
    <m/>
    <m/>
    <m/>
    <m/>
    <m/>
    <m/>
    <m/>
    <m/>
    <m/>
    <m/>
    <m/>
    <m/>
  </r>
  <r>
    <s v="Special-Use Facilities"/>
    <x v="34"/>
    <x v="29"/>
    <m/>
    <n v="387"/>
    <m/>
    <m/>
    <m/>
    <m/>
    <n v="890"/>
    <n v="8199"/>
    <m/>
    <m/>
    <m/>
    <m/>
    <m/>
    <m/>
    <m/>
    <n v="9476"/>
  </r>
  <r>
    <m/>
    <x v="35"/>
    <x v="30"/>
    <m/>
    <m/>
    <m/>
    <m/>
    <m/>
    <m/>
    <n v="972"/>
    <n v="10786.3"/>
    <m/>
    <m/>
    <m/>
    <m/>
    <m/>
    <m/>
    <m/>
    <n v="11758.3"/>
  </r>
  <r>
    <m/>
    <x v="36"/>
    <x v="31"/>
    <m/>
    <m/>
    <m/>
    <m/>
    <m/>
    <m/>
    <m/>
    <m/>
    <m/>
    <m/>
    <n v="12882"/>
    <m/>
    <m/>
    <m/>
    <m/>
    <n v="12882"/>
  </r>
  <r>
    <m/>
    <x v="37"/>
    <x v="32"/>
    <m/>
    <n v="523"/>
    <n v="168"/>
    <m/>
    <m/>
    <m/>
    <m/>
    <m/>
    <m/>
    <m/>
    <m/>
    <n v="945"/>
    <m/>
    <m/>
    <m/>
    <n v="1636"/>
  </r>
  <r>
    <m/>
    <x v="38"/>
    <x v="33"/>
    <m/>
    <m/>
    <m/>
    <m/>
    <m/>
    <m/>
    <m/>
    <m/>
    <m/>
    <m/>
    <m/>
    <n v="801"/>
    <m/>
    <m/>
    <m/>
    <n v="801"/>
  </r>
  <r>
    <m/>
    <x v="39"/>
    <x v="34"/>
    <m/>
    <m/>
    <m/>
    <m/>
    <m/>
    <n v="107"/>
    <m/>
    <m/>
    <m/>
    <m/>
    <m/>
    <m/>
    <m/>
    <m/>
    <m/>
    <n v="107"/>
  </r>
  <r>
    <m/>
    <x v="40"/>
    <x v="35"/>
    <m/>
    <m/>
    <m/>
    <m/>
    <m/>
    <n v="240"/>
    <m/>
    <m/>
    <m/>
    <m/>
    <m/>
    <m/>
    <m/>
    <m/>
    <m/>
    <n v="240"/>
  </r>
  <r>
    <m/>
    <x v="41"/>
    <x v="36"/>
    <m/>
    <m/>
    <n v="4"/>
    <n v="280000"/>
    <m/>
    <m/>
    <m/>
    <m/>
    <m/>
    <m/>
    <m/>
    <m/>
    <m/>
    <m/>
    <m/>
    <n v="280004"/>
  </r>
  <r>
    <m/>
    <x v="2"/>
    <x v="2"/>
    <m/>
    <m/>
    <m/>
    <m/>
    <m/>
    <m/>
    <m/>
    <m/>
    <m/>
    <m/>
    <m/>
    <m/>
    <m/>
    <m/>
    <m/>
    <m/>
  </r>
  <r>
    <s v="Study Facilities"/>
    <x v="42"/>
    <x v="37"/>
    <m/>
    <m/>
    <m/>
    <m/>
    <m/>
    <m/>
    <m/>
    <m/>
    <n v="22328"/>
    <m/>
    <m/>
    <n v="10709"/>
    <m/>
    <m/>
    <m/>
    <n v="33037"/>
  </r>
  <r>
    <m/>
    <x v="43"/>
    <x v="38"/>
    <m/>
    <m/>
    <n v="1268"/>
    <m/>
    <m/>
    <m/>
    <m/>
    <m/>
    <n v="2435"/>
    <m/>
    <m/>
    <n v="316"/>
    <m/>
    <m/>
    <m/>
    <n v="4019"/>
  </r>
  <r>
    <m/>
    <x v="44"/>
    <x v="39"/>
    <m/>
    <n v="1093"/>
    <m/>
    <m/>
    <m/>
    <n v="2902"/>
    <n v="2502"/>
    <m/>
    <n v="757"/>
    <m/>
    <m/>
    <n v="463"/>
    <m/>
    <m/>
    <m/>
    <n v="7717"/>
  </r>
  <r>
    <m/>
    <x v="45"/>
    <x v="40"/>
    <m/>
    <m/>
    <m/>
    <m/>
    <m/>
    <m/>
    <m/>
    <m/>
    <n v="12639"/>
    <m/>
    <m/>
    <n v="133"/>
    <m/>
    <m/>
    <m/>
    <n v="12772"/>
  </r>
  <r>
    <m/>
    <x v="2"/>
    <x v="2"/>
    <m/>
    <m/>
    <m/>
    <m/>
    <m/>
    <m/>
    <m/>
    <m/>
    <m/>
    <m/>
    <m/>
    <m/>
    <m/>
    <m/>
    <m/>
    <m/>
  </r>
  <r>
    <s v="Supporting Facilities"/>
    <x v="46"/>
    <x v="41"/>
    <m/>
    <n v="889"/>
    <n v="286"/>
    <m/>
    <n v="1268"/>
    <n v="612"/>
    <n v="397"/>
    <n v="289"/>
    <n v="4537"/>
    <n v="75"/>
    <m/>
    <m/>
    <m/>
    <m/>
    <m/>
    <n v="8353"/>
  </r>
  <r>
    <m/>
    <x v="47"/>
    <x v="41"/>
    <m/>
    <n v="145"/>
    <m/>
    <m/>
    <m/>
    <m/>
    <m/>
    <m/>
    <n v="111"/>
    <m/>
    <m/>
    <m/>
    <m/>
    <m/>
    <m/>
    <n v="256"/>
  </r>
  <r>
    <m/>
    <x v="48"/>
    <x v="42"/>
    <m/>
    <n v="9140"/>
    <n v="376"/>
    <m/>
    <n v="4196"/>
    <m/>
    <m/>
    <m/>
    <m/>
    <n v="387"/>
    <m/>
    <n v="90"/>
    <m/>
    <m/>
    <m/>
    <n v="14189"/>
  </r>
  <r>
    <m/>
    <x v="49"/>
    <x v="43"/>
    <m/>
    <n v="1295"/>
    <m/>
    <m/>
    <m/>
    <m/>
    <m/>
    <m/>
    <m/>
    <m/>
    <m/>
    <m/>
    <m/>
    <m/>
    <m/>
    <n v="1295"/>
  </r>
  <r>
    <m/>
    <x v="50"/>
    <x v="44"/>
    <m/>
    <n v="13220"/>
    <n v="24497"/>
    <m/>
    <n v="4710"/>
    <n v="1289"/>
    <n v="1208"/>
    <n v="1834.7"/>
    <n v="583"/>
    <n v="936"/>
    <m/>
    <n v="1095"/>
    <m/>
    <m/>
    <n v="2625"/>
    <n v="51997.7"/>
  </r>
  <r>
    <m/>
    <x v="51"/>
    <x v="45"/>
    <m/>
    <n v="128"/>
    <m/>
    <m/>
    <m/>
    <m/>
    <m/>
    <m/>
    <m/>
    <m/>
    <m/>
    <m/>
    <m/>
    <m/>
    <m/>
    <n v="128"/>
  </r>
  <r>
    <m/>
    <x v="52"/>
    <x v="46"/>
    <n v="392000"/>
    <m/>
    <m/>
    <m/>
    <m/>
    <m/>
    <m/>
    <m/>
    <m/>
    <m/>
    <m/>
    <m/>
    <m/>
    <m/>
    <m/>
    <n v="392000"/>
  </r>
  <r>
    <m/>
    <x v="2"/>
    <x v="2"/>
    <m/>
    <m/>
    <m/>
    <m/>
    <m/>
    <m/>
    <m/>
    <m/>
    <m/>
    <m/>
    <m/>
    <m/>
    <m/>
    <m/>
    <m/>
    <m/>
  </r>
  <r>
    <s v="Unclassified Facilities"/>
    <x v="53"/>
    <x v="47"/>
    <m/>
    <n v="937"/>
    <n v="62570"/>
    <m/>
    <n v="25686"/>
    <n v="7484"/>
    <n v="11560"/>
    <n v="2754"/>
    <n v="8703"/>
    <m/>
    <m/>
    <n v="19291"/>
    <m/>
    <m/>
    <m/>
    <n v="138985"/>
  </r>
  <r>
    <m/>
    <x v="54"/>
    <x v="48"/>
    <m/>
    <n v="130354"/>
    <n v="91246"/>
    <m/>
    <n v="80220"/>
    <n v="91996"/>
    <n v="74005"/>
    <n v="64599"/>
    <n v="39804"/>
    <n v="24081"/>
    <n v="67989"/>
    <n v="35839"/>
    <m/>
    <m/>
    <m/>
    <n v="700133"/>
  </r>
  <r>
    <m/>
    <x v="55"/>
    <x v="48"/>
    <m/>
    <n v="249"/>
    <n v="1815"/>
    <m/>
    <n v="279"/>
    <n v="404"/>
    <n v="785"/>
    <n v="1066"/>
    <n v="840"/>
    <n v="376"/>
    <m/>
    <n v="96"/>
    <m/>
    <m/>
    <m/>
    <n v="5910"/>
  </r>
  <r>
    <m/>
    <x v="56"/>
    <x v="48"/>
    <m/>
    <m/>
    <m/>
    <m/>
    <m/>
    <n v="28"/>
    <m/>
    <m/>
    <m/>
    <m/>
    <m/>
    <m/>
    <m/>
    <m/>
    <m/>
    <n v="28"/>
  </r>
  <r>
    <m/>
    <x v="57"/>
    <x v="48"/>
    <m/>
    <n v="25774"/>
    <n v="13281.380000000001"/>
    <m/>
    <n v="10076"/>
    <n v="7519"/>
    <n v="11660"/>
    <n v="17546"/>
    <n v="8688"/>
    <n v="7146"/>
    <n v="92"/>
    <n v="1977"/>
    <n v="12395"/>
    <n v="12429"/>
    <m/>
    <n v="128583.38"/>
  </r>
  <r>
    <m/>
    <x v="58"/>
    <x v="48"/>
    <m/>
    <n v="5641"/>
    <n v="4123"/>
    <m/>
    <n v="2246"/>
    <n v="4072"/>
    <n v="3715"/>
    <n v="3064"/>
    <n v="2569"/>
    <m/>
    <m/>
    <n v="823"/>
    <m/>
    <m/>
    <m/>
    <n v="26253"/>
  </r>
  <r>
    <m/>
    <x v="59"/>
    <x v="48"/>
    <m/>
    <n v="142"/>
    <n v="85"/>
    <m/>
    <m/>
    <n v="25"/>
    <n v="1160"/>
    <n v="785"/>
    <n v="90"/>
    <m/>
    <m/>
    <m/>
    <n v="344"/>
    <m/>
    <m/>
    <n v="2631"/>
  </r>
  <r>
    <m/>
    <x v="50"/>
    <x v="48"/>
    <m/>
    <n v="191"/>
    <m/>
    <m/>
    <m/>
    <m/>
    <m/>
    <m/>
    <m/>
    <m/>
    <m/>
    <m/>
    <m/>
    <m/>
    <m/>
    <n v="191"/>
  </r>
  <r>
    <m/>
    <x v="2"/>
    <x v="2"/>
    <m/>
    <m/>
    <m/>
    <m/>
    <m/>
    <m/>
    <m/>
    <m/>
    <m/>
    <m/>
    <m/>
    <m/>
    <m/>
    <m/>
    <m/>
    <m/>
  </r>
  <r>
    <s v="Grand Total"/>
    <x v="2"/>
    <x v="2"/>
    <n v="392000"/>
    <n v="366251"/>
    <n v="304995.38"/>
    <n v="280000"/>
    <n v="241320"/>
    <n v="208858"/>
    <n v="208198"/>
    <n v="201714"/>
    <n v="152594"/>
    <n v="129055"/>
    <n v="116202"/>
    <n v="97175"/>
    <n v="13152"/>
    <n v="12429"/>
    <n v="2625"/>
    <n v="2726568.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84" firstHeaderRow="1" firstDataRow="1" firstDataCol="1"/>
  <pivotFields count="19">
    <pivotField showAll="0"/>
    <pivotField axis="axisRow" showAll="0">
      <items count="61">
        <item x="53"/>
        <item x="34"/>
        <item x="35"/>
        <item x="31"/>
        <item x="32"/>
        <item x="3"/>
        <item x="36"/>
        <item x="37"/>
        <item x="38"/>
        <item x="54"/>
        <item x="19"/>
        <item x="20"/>
        <item x="0"/>
        <item x="1"/>
        <item x="39"/>
        <item x="40"/>
        <item x="27"/>
        <item x="28"/>
        <item x="55"/>
        <item x="46"/>
        <item x="47"/>
        <item x="56"/>
        <item x="4"/>
        <item x="5"/>
        <item x="21"/>
        <item x="22"/>
        <item x="6"/>
        <item x="7"/>
        <item x="8"/>
        <item x="57"/>
        <item x="9"/>
        <item x="10"/>
        <item x="11"/>
        <item x="23"/>
        <item x="24"/>
        <item x="29"/>
        <item x="30"/>
        <item x="42"/>
        <item x="41"/>
        <item x="14"/>
        <item x="43"/>
        <item x="58"/>
        <item x="15"/>
        <item x="44"/>
        <item x="12"/>
        <item x="13"/>
        <item x="16"/>
        <item x="48"/>
        <item x="49"/>
        <item x="25"/>
        <item x="26"/>
        <item x="45"/>
        <item x="59"/>
        <item x="50"/>
        <item x="51"/>
        <item x="17"/>
        <item x="33"/>
        <item x="18"/>
        <item x="52"/>
        <item x="2"/>
        <item t="default"/>
      </items>
    </pivotField>
    <pivotField axis="axisRow" showAll="0">
      <items count="51">
        <item x="0"/>
        <item x="1"/>
        <item x="18"/>
        <item x="19"/>
        <item x="20"/>
        <item x="21"/>
        <item x="24"/>
        <item x="25"/>
        <item x="22"/>
        <item x="23"/>
        <item x="39"/>
        <item x="40"/>
        <item x="37"/>
        <item x="38"/>
        <item x="31"/>
        <item x="32"/>
        <item x="33"/>
        <item x="34"/>
        <item x="35"/>
        <item x="29"/>
        <item x="30"/>
        <item h="1" x="36"/>
        <item x="6"/>
        <item x="3"/>
        <item m="1" x="49"/>
        <item h="1" x="4"/>
        <item h="1" x="5"/>
        <item x="7"/>
        <item x="8"/>
        <item h="1" x="9"/>
        <item h="1" x="10"/>
        <item x="11"/>
        <item x="12"/>
        <item x="41"/>
        <item x="42"/>
        <item x="43"/>
        <item x="44"/>
        <item x="45"/>
        <item h="1" x="46"/>
        <item x="17"/>
        <item x="15"/>
        <item x="16"/>
        <item x="14"/>
        <item h="1" x="28"/>
        <item h="1" x="26"/>
        <item h="1" x="27"/>
        <item h="1" x="47"/>
        <item h="1" x="2"/>
        <item h="1" x="48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2"/>
    <field x="1"/>
  </rowFields>
  <rowItems count="81">
    <i>
      <x/>
    </i>
    <i r="1">
      <x v="12"/>
    </i>
    <i>
      <x v="1"/>
    </i>
    <i r="1">
      <x v="13"/>
    </i>
    <i>
      <x v="2"/>
    </i>
    <i r="1">
      <x v="10"/>
    </i>
    <i r="1">
      <x v="24"/>
    </i>
    <i r="1">
      <x v="49"/>
    </i>
    <i>
      <x v="3"/>
    </i>
    <i r="1">
      <x v="11"/>
    </i>
    <i r="1">
      <x v="25"/>
    </i>
    <i r="1">
      <x v="50"/>
    </i>
    <i>
      <x v="4"/>
    </i>
    <i r="1">
      <x v="33"/>
    </i>
    <i>
      <x v="5"/>
    </i>
    <i r="1">
      <x v="34"/>
    </i>
    <i>
      <x v="6"/>
    </i>
    <i r="1">
      <x v="35"/>
    </i>
    <i>
      <x v="7"/>
    </i>
    <i r="1">
      <x v="36"/>
    </i>
    <i>
      <x v="8"/>
    </i>
    <i r="1">
      <x v="16"/>
    </i>
    <i>
      <x v="9"/>
    </i>
    <i r="1">
      <x v="17"/>
    </i>
    <i>
      <x v="10"/>
    </i>
    <i r="1">
      <x v="43"/>
    </i>
    <i>
      <x v="11"/>
    </i>
    <i r="1">
      <x v="51"/>
    </i>
    <i>
      <x v="12"/>
    </i>
    <i r="1">
      <x v="37"/>
    </i>
    <i>
      <x v="13"/>
    </i>
    <i r="1">
      <x v="40"/>
    </i>
    <i>
      <x v="14"/>
    </i>
    <i r="1">
      <x v="6"/>
    </i>
    <i>
      <x v="15"/>
    </i>
    <i r="1">
      <x v="7"/>
    </i>
    <i>
      <x v="16"/>
    </i>
    <i r="1">
      <x v="8"/>
    </i>
    <i>
      <x v="17"/>
    </i>
    <i r="1">
      <x v="14"/>
    </i>
    <i>
      <x v="18"/>
    </i>
    <i r="1">
      <x v="15"/>
    </i>
    <i>
      <x v="19"/>
    </i>
    <i r="1">
      <x v="1"/>
    </i>
    <i>
      <x v="20"/>
    </i>
    <i r="1">
      <x v="2"/>
    </i>
    <i>
      <x v="22"/>
    </i>
    <i r="1">
      <x v="26"/>
    </i>
    <i r="1">
      <x v="30"/>
    </i>
    <i>
      <x v="23"/>
    </i>
    <i r="1">
      <x v="5"/>
    </i>
    <i>
      <x v="27"/>
    </i>
    <i r="1">
      <x v="27"/>
    </i>
    <i>
      <x v="28"/>
    </i>
    <i r="1">
      <x v="28"/>
    </i>
    <i>
      <x v="31"/>
    </i>
    <i r="1">
      <x v="44"/>
    </i>
    <i>
      <x v="32"/>
    </i>
    <i r="1">
      <x v="45"/>
    </i>
    <i>
      <x v="33"/>
    </i>
    <i r="1">
      <x v="19"/>
    </i>
    <i r="1">
      <x v="20"/>
    </i>
    <i>
      <x v="34"/>
    </i>
    <i r="1">
      <x v="47"/>
    </i>
    <i>
      <x v="35"/>
    </i>
    <i r="1">
      <x v="48"/>
    </i>
    <i>
      <x v="36"/>
    </i>
    <i r="1">
      <x v="53"/>
    </i>
    <i>
      <x v="37"/>
    </i>
    <i r="1">
      <x v="54"/>
    </i>
    <i>
      <x v="39"/>
    </i>
    <i r="1">
      <x v="57"/>
    </i>
    <i>
      <x v="40"/>
    </i>
    <i r="1">
      <x v="46"/>
    </i>
    <i>
      <x v="41"/>
    </i>
    <i r="1">
      <x v="55"/>
    </i>
    <i>
      <x v="42"/>
    </i>
    <i r="1">
      <x v="42"/>
    </i>
    <i>
      <x v="49"/>
    </i>
    <i r="1">
      <x v="39"/>
    </i>
    <i t="grand">
      <x/>
    </i>
  </rowItems>
  <colItems count="1">
    <i/>
  </colItems>
  <dataFields count="1">
    <dataField name="Sum of Grand Total" fld="18" baseField="2" baseItem="0"/>
  </dataFields>
  <formats count="1"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" dT="2019-09-04T15:39:24.13" personId="{06C3AB07-0D53-4AB3-AA47-940D0064F071}" id="{52DA0723-4A5A-45D3-BA4B-4175BC5B7B05}">
    <text>Please update the State Share Rate for HSCNO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19-09-04T15:40:05.06" personId="{06C3AB07-0D53-4AB3-AA47-940D0064F071}" id="{6F0D740B-6F0A-4BEC-B213-463099CD81CC}">
    <text>Please update the Cost Per FTSE for HSCNO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H102"/>
  <sheetViews>
    <sheetView workbookViewId="0">
      <pane xSplit="2" ySplit="3" topLeftCell="C77" activePane="bottomRight" state="frozen"/>
      <selection pane="topRight" activeCell="C1" sqref="C1"/>
      <selection pane="bottomLeft" activeCell="A4" sqref="A4"/>
      <selection pane="bottomRight" activeCell="H84" sqref="H84"/>
    </sheetView>
  </sheetViews>
  <sheetFormatPr defaultRowHeight="15" x14ac:dyDescent="0.25"/>
  <cols>
    <col min="1" max="1" width="33.5703125" bestFit="1" customWidth="1"/>
    <col min="2" max="2" width="17.140625" bestFit="1" customWidth="1"/>
  </cols>
  <sheetData>
    <row r="3" spans="1:7" x14ac:dyDescent="0.25">
      <c r="A3" s="17" t="s">
        <v>109</v>
      </c>
      <c r="B3" t="s">
        <v>110</v>
      </c>
      <c r="C3" t="s">
        <v>121</v>
      </c>
      <c r="D3" t="s">
        <v>104</v>
      </c>
      <c r="E3" t="s">
        <v>53</v>
      </c>
      <c r="F3" t="s">
        <v>122</v>
      </c>
      <c r="G3" t="s">
        <v>123</v>
      </c>
    </row>
    <row r="4" spans="1:7" x14ac:dyDescent="0.25">
      <c r="A4" s="18">
        <v>100</v>
      </c>
      <c r="B4">
        <v>54234</v>
      </c>
      <c r="C4">
        <f>GETPIVOTDATA("Grand Total",$A$3,"NCHEMS Classification",100)</f>
        <v>54234</v>
      </c>
    </row>
    <row r="5" spans="1:7" x14ac:dyDescent="0.25">
      <c r="A5" s="27" t="s">
        <v>21</v>
      </c>
      <c r="B5">
        <v>54234</v>
      </c>
    </row>
    <row r="6" spans="1:7" x14ac:dyDescent="0.25">
      <c r="A6" s="18">
        <v>115</v>
      </c>
      <c r="B6">
        <v>5735</v>
      </c>
      <c r="C6">
        <f>GETPIVOTDATA("Grand Total",$A$3,"NCHEMS Classification",115)</f>
        <v>5735</v>
      </c>
    </row>
    <row r="7" spans="1:7" x14ac:dyDescent="0.25">
      <c r="A7" s="27" t="s">
        <v>22</v>
      </c>
      <c r="B7">
        <v>5735</v>
      </c>
    </row>
    <row r="8" spans="1:7" x14ac:dyDescent="0.25">
      <c r="A8" s="18">
        <v>210</v>
      </c>
      <c r="B8">
        <v>66162</v>
      </c>
      <c r="C8">
        <f>GETPIVOTDATA("Grand Total",$A$3,"NCHEMS Classification",210)</f>
        <v>66162</v>
      </c>
    </row>
    <row r="9" spans="1:7" x14ac:dyDescent="0.25">
      <c r="A9" s="27" t="s">
        <v>42</v>
      </c>
      <c r="B9">
        <v>48754</v>
      </c>
    </row>
    <row r="10" spans="1:7" x14ac:dyDescent="0.25">
      <c r="A10" s="27" t="s">
        <v>44</v>
      </c>
      <c r="B10">
        <v>7060</v>
      </c>
    </row>
    <row r="11" spans="1:7" x14ac:dyDescent="0.25">
      <c r="A11" s="27" t="s">
        <v>48</v>
      </c>
      <c r="B11">
        <v>10348</v>
      </c>
    </row>
    <row r="12" spans="1:7" x14ac:dyDescent="0.25">
      <c r="A12" s="18">
        <v>215</v>
      </c>
      <c r="B12">
        <v>10662</v>
      </c>
      <c r="C12">
        <f>GETPIVOTDATA("Grand Total",$A$3,"NCHEMS Classification",215)</f>
        <v>10662</v>
      </c>
    </row>
    <row r="13" spans="1:7" x14ac:dyDescent="0.25">
      <c r="A13" s="27" t="s">
        <v>43</v>
      </c>
      <c r="B13">
        <v>7887</v>
      </c>
    </row>
    <row r="14" spans="1:7" x14ac:dyDescent="0.25">
      <c r="A14" s="27" t="s">
        <v>45</v>
      </c>
      <c r="B14">
        <v>10</v>
      </c>
    </row>
    <row r="15" spans="1:7" x14ac:dyDescent="0.25">
      <c r="A15" s="27" t="s">
        <v>49</v>
      </c>
      <c r="B15">
        <v>2765</v>
      </c>
    </row>
    <row r="16" spans="1:7" x14ac:dyDescent="0.25">
      <c r="A16" s="18">
        <v>250</v>
      </c>
      <c r="B16">
        <v>160043.55000000002</v>
      </c>
      <c r="D16">
        <f>GETPIVOTDATA("Grand Total",$A$3,"NCHEMS Classification",250)</f>
        <v>160043.55000000002</v>
      </c>
    </row>
    <row r="17" spans="1:7" x14ac:dyDescent="0.25">
      <c r="A17" s="27" t="s">
        <v>46</v>
      </c>
      <c r="B17">
        <v>160043.55000000002</v>
      </c>
    </row>
    <row r="18" spans="1:7" x14ac:dyDescent="0.25">
      <c r="A18" s="18">
        <v>255</v>
      </c>
      <c r="B18">
        <v>33098</v>
      </c>
      <c r="D18">
        <f>GETPIVOTDATA("Grand Total",$A$3,"NCHEMS Classification",255)</f>
        <v>33098</v>
      </c>
    </row>
    <row r="19" spans="1:7" x14ac:dyDescent="0.25">
      <c r="A19" s="27" t="s">
        <v>47</v>
      </c>
      <c r="B19">
        <v>33098</v>
      </c>
    </row>
    <row r="20" spans="1:7" x14ac:dyDescent="0.25">
      <c r="A20" s="18">
        <v>310</v>
      </c>
      <c r="B20">
        <v>261404.45</v>
      </c>
      <c r="E20">
        <f>GETPIVOTDATA("Grand Total",$A$3,"NCHEMS Classification",310)</f>
        <v>261404.45</v>
      </c>
    </row>
    <row r="21" spans="1:7" x14ac:dyDescent="0.25">
      <c r="A21" s="27" t="s">
        <v>53</v>
      </c>
      <c r="B21">
        <v>261404.45</v>
      </c>
    </row>
    <row r="22" spans="1:7" x14ac:dyDescent="0.25">
      <c r="A22" s="18">
        <v>315</v>
      </c>
      <c r="B22">
        <v>23094</v>
      </c>
      <c r="E22">
        <f>GETPIVOTDATA("Grand Total",$A$3,"NCHEMS Classification",315)</f>
        <v>23094</v>
      </c>
    </row>
    <row r="23" spans="1:7" x14ac:dyDescent="0.25">
      <c r="A23" s="27" t="s">
        <v>54</v>
      </c>
      <c r="B23">
        <v>23094</v>
      </c>
    </row>
    <row r="24" spans="1:7" x14ac:dyDescent="0.25">
      <c r="A24" s="18">
        <v>350</v>
      </c>
      <c r="B24">
        <v>40947</v>
      </c>
      <c r="E24">
        <f>GETPIVOTDATA("Grand Total",$A$3,"NCHEMS Classification",350)</f>
        <v>40947</v>
      </c>
    </row>
    <row r="25" spans="1:7" x14ac:dyDescent="0.25">
      <c r="A25" s="27" t="s">
        <v>51</v>
      </c>
      <c r="B25">
        <v>40947</v>
      </c>
    </row>
    <row r="26" spans="1:7" x14ac:dyDescent="0.25">
      <c r="A26" s="18">
        <v>355</v>
      </c>
      <c r="B26">
        <v>574</v>
      </c>
      <c r="E26">
        <f>GETPIVOTDATA("Grand Total",$A$3,"NCHEMS Classification",355)</f>
        <v>574</v>
      </c>
    </row>
    <row r="27" spans="1:7" x14ac:dyDescent="0.25">
      <c r="A27" s="27" t="s">
        <v>52</v>
      </c>
      <c r="B27">
        <v>574</v>
      </c>
    </row>
    <row r="28" spans="1:7" x14ac:dyDescent="0.25">
      <c r="A28" s="18">
        <v>410</v>
      </c>
      <c r="B28">
        <v>7717</v>
      </c>
      <c r="G28">
        <f>GETPIVOTDATA("Grand Total",$A$3,"NCHEMS Classification",410)</f>
        <v>7717</v>
      </c>
    </row>
    <row r="29" spans="1:7" x14ac:dyDescent="0.25">
      <c r="A29" s="27" t="s">
        <v>71</v>
      </c>
      <c r="B29">
        <v>7717</v>
      </c>
    </row>
    <row r="30" spans="1:7" x14ac:dyDescent="0.25">
      <c r="A30" s="18">
        <v>420</v>
      </c>
      <c r="B30">
        <v>12772</v>
      </c>
      <c r="G30">
        <f>GETPIVOTDATA("Grand Total",$A$3,"NCHEMS Classification",420)</f>
        <v>12772</v>
      </c>
    </row>
    <row r="31" spans="1:7" x14ac:dyDescent="0.25">
      <c r="A31" s="27" t="s">
        <v>72</v>
      </c>
      <c r="B31">
        <v>12772</v>
      </c>
    </row>
    <row r="32" spans="1:7" x14ac:dyDescent="0.25">
      <c r="A32" s="18">
        <v>430</v>
      </c>
      <c r="B32">
        <v>33037</v>
      </c>
      <c r="G32">
        <f>GETPIVOTDATA("Grand Total",$A$3,"NCHEMS Classification",430)</f>
        <v>33037</v>
      </c>
    </row>
    <row r="33" spans="1:7" x14ac:dyDescent="0.25">
      <c r="A33" s="27" t="s">
        <v>69</v>
      </c>
      <c r="B33">
        <v>33037</v>
      </c>
    </row>
    <row r="34" spans="1:7" x14ac:dyDescent="0.25">
      <c r="A34" s="18">
        <v>440</v>
      </c>
      <c r="B34">
        <v>4019</v>
      </c>
      <c r="G34">
        <f>GETPIVOTDATA("Grand Total",$A$3,"NCHEMS Classification",440)</f>
        <v>4019</v>
      </c>
    </row>
    <row r="35" spans="1:7" x14ac:dyDescent="0.25">
      <c r="A35" s="27" t="s">
        <v>70</v>
      </c>
      <c r="B35">
        <v>4019</v>
      </c>
    </row>
    <row r="36" spans="1:7" x14ac:dyDescent="0.25">
      <c r="A36" s="18">
        <v>520</v>
      </c>
      <c r="B36">
        <v>12882</v>
      </c>
      <c r="C36">
        <f>GETPIVOTDATA("Grand Total",$A$3,"NCHEMS Classification",520)</f>
        <v>12882</v>
      </c>
    </row>
    <row r="37" spans="1:7" x14ac:dyDescent="0.25">
      <c r="A37" s="27" t="s">
        <v>62</v>
      </c>
      <c r="B37">
        <v>12882</v>
      </c>
    </row>
    <row r="38" spans="1:7" x14ac:dyDescent="0.25">
      <c r="A38" s="18">
        <v>530</v>
      </c>
      <c r="B38">
        <v>1636</v>
      </c>
      <c r="C38">
        <f>GETPIVOTDATA("Grand Total",$A$3,"NCHEMS Classification",530)</f>
        <v>1636</v>
      </c>
    </row>
    <row r="39" spans="1:7" x14ac:dyDescent="0.25">
      <c r="A39" s="27" t="s">
        <v>63</v>
      </c>
      <c r="B39">
        <v>1636</v>
      </c>
    </row>
    <row r="40" spans="1:7" x14ac:dyDescent="0.25">
      <c r="A40" s="18">
        <v>535</v>
      </c>
      <c r="B40">
        <v>801</v>
      </c>
      <c r="C40">
        <f>GETPIVOTDATA("Grand Total",$A$3,"NCHEMS Classification",535)</f>
        <v>801</v>
      </c>
    </row>
    <row r="41" spans="1:7" x14ac:dyDescent="0.25">
      <c r="A41" s="27" t="s">
        <v>64</v>
      </c>
      <c r="B41">
        <v>801</v>
      </c>
    </row>
    <row r="42" spans="1:7" x14ac:dyDescent="0.25">
      <c r="A42" s="18">
        <v>540</v>
      </c>
      <c r="B42">
        <v>107</v>
      </c>
      <c r="C42">
        <f>GETPIVOTDATA("Grand Total",$A$3,"NCHEMS Classification",540)</f>
        <v>107</v>
      </c>
    </row>
    <row r="43" spans="1:7" x14ac:dyDescent="0.25">
      <c r="A43" s="27" t="s">
        <v>65</v>
      </c>
      <c r="B43">
        <v>107</v>
      </c>
    </row>
    <row r="44" spans="1:7" x14ac:dyDescent="0.25">
      <c r="A44" s="18">
        <v>545</v>
      </c>
      <c r="B44">
        <v>240</v>
      </c>
      <c r="C44">
        <f>GETPIVOTDATA("Grand Total",$A$3,"NCHEMS Classification",545)</f>
        <v>240</v>
      </c>
    </row>
    <row r="45" spans="1:7" x14ac:dyDescent="0.25">
      <c r="A45" s="27" t="s">
        <v>66</v>
      </c>
      <c r="B45">
        <v>240</v>
      </c>
    </row>
    <row r="46" spans="1:7" x14ac:dyDescent="0.25">
      <c r="A46" s="18">
        <v>570</v>
      </c>
      <c r="B46">
        <v>9476</v>
      </c>
      <c r="C46">
        <f>GETPIVOTDATA("Grand Total",$A$3,"NCHEMS Classification",570)</f>
        <v>9476</v>
      </c>
    </row>
    <row r="47" spans="1:7" x14ac:dyDescent="0.25">
      <c r="A47" s="27" t="s">
        <v>60</v>
      </c>
      <c r="B47">
        <v>9476</v>
      </c>
    </row>
    <row r="48" spans="1:7" x14ac:dyDescent="0.25">
      <c r="A48" s="18">
        <v>575</v>
      </c>
      <c r="B48">
        <v>11758.3</v>
      </c>
      <c r="C48">
        <f>GETPIVOTDATA("Grand Total",$A$3,"NCHEMS Classification",575)</f>
        <v>11758.3</v>
      </c>
    </row>
    <row r="49" spans="1:7" x14ac:dyDescent="0.25">
      <c r="A49" s="27" t="s">
        <v>61</v>
      </c>
      <c r="B49">
        <v>11758.3</v>
      </c>
    </row>
    <row r="50" spans="1:7" x14ac:dyDescent="0.25">
      <c r="A50" s="18">
        <v>600</v>
      </c>
      <c r="B50">
        <v>5370</v>
      </c>
      <c r="C50">
        <f>GETPIVOTDATA("Grand Total",$A$3,"NCHEMS Classification",600)</f>
        <v>5370</v>
      </c>
    </row>
    <row r="51" spans="1:7" x14ac:dyDescent="0.25">
      <c r="A51" s="27" t="s">
        <v>27</v>
      </c>
      <c r="B51">
        <v>3601</v>
      </c>
    </row>
    <row r="52" spans="1:7" x14ac:dyDescent="0.25">
      <c r="A52" s="27" t="s">
        <v>30</v>
      </c>
      <c r="B52">
        <v>1769</v>
      </c>
    </row>
    <row r="53" spans="1:7" x14ac:dyDescent="0.25">
      <c r="A53" s="18">
        <v>615</v>
      </c>
      <c r="B53">
        <v>299</v>
      </c>
      <c r="C53">
        <f>GETPIVOTDATA("Grand Total",$A$3,"NCHEMS Classification",615)</f>
        <v>299</v>
      </c>
    </row>
    <row r="54" spans="1:7" x14ac:dyDescent="0.25">
      <c r="A54" s="27" t="s">
        <v>24</v>
      </c>
      <c r="B54">
        <v>299</v>
      </c>
    </row>
    <row r="55" spans="1:7" x14ac:dyDescent="0.25">
      <c r="A55" s="18">
        <v>650</v>
      </c>
      <c r="B55">
        <v>21020</v>
      </c>
      <c r="G55">
        <f>GETPIVOTDATA("Grand Total",$A$3,"NCHEMS Classification",650)</f>
        <v>21020</v>
      </c>
    </row>
    <row r="56" spans="1:7" x14ac:dyDescent="0.25">
      <c r="A56" s="27" t="s">
        <v>28</v>
      </c>
      <c r="B56">
        <v>21020</v>
      </c>
    </row>
    <row r="57" spans="1:7" x14ac:dyDescent="0.25">
      <c r="A57" s="18">
        <v>655</v>
      </c>
      <c r="B57">
        <v>444</v>
      </c>
      <c r="G57">
        <f>GETPIVOTDATA("Grand Total",$A$3,"NCHEMS Classification",655)</f>
        <v>444</v>
      </c>
    </row>
    <row r="58" spans="1:7" x14ac:dyDescent="0.25">
      <c r="A58" s="27" t="s">
        <v>29</v>
      </c>
      <c r="B58">
        <v>444</v>
      </c>
    </row>
    <row r="59" spans="1:7" x14ac:dyDescent="0.25">
      <c r="A59" s="18">
        <v>670</v>
      </c>
      <c r="B59">
        <v>1371</v>
      </c>
      <c r="C59">
        <f>GETPIVOTDATA("Grand Total",$A$3,"NCHEMS Classification",670)</f>
        <v>1371</v>
      </c>
    </row>
    <row r="60" spans="1:7" x14ac:dyDescent="0.25">
      <c r="A60" s="27" t="s">
        <v>33</v>
      </c>
      <c r="B60">
        <v>1371</v>
      </c>
    </row>
    <row r="61" spans="1:7" x14ac:dyDescent="0.25">
      <c r="A61" s="18">
        <v>675</v>
      </c>
      <c r="B61">
        <v>390</v>
      </c>
      <c r="C61">
        <f>GETPIVOTDATA("Grand Total",$A$3,"NCHEMS Classification",675)</f>
        <v>390</v>
      </c>
    </row>
    <row r="62" spans="1:7" x14ac:dyDescent="0.25">
      <c r="A62" s="27" t="s">
        <v>34</v>
      </c>
      <c r="B62">
        <v>390</v>
      </c>
    </row>
    <row r="63" spans="1:7" x14ac:dyDescent="0.25">
      <c r="A63" s="18">
        <v>710</v>
      </c>
      <c r="B63">
        <v>8609</v>
      </c>
      <c r="G63">
        <f>GETPIVOTDATA("Grand Total",$A$3,"NCHEMS Classification",710)</f>
        <v>8609</v>
      </c>
    </row>
    <row r="64" spans="1:7" x14ac:dyDescent="0.25">
      <c r="A64" s="27" t="s">
        <v>74</v>
      </c>
      <c r="B64">
        <v>8353</v>
      </c>
    </row>
    <row r="65" spans="1:7" x14ac:dyDescent="0.25">
      <c r="A65" s="27" t="s">
        <v>75</v>
      </c>
      <c r="B65">
        <v>256</v>
      </c>
    </row>
    <row r="66" spans="1:7" x14ac:dyDescent="0.25">
      <c r="A66" s="18">
        <v>720</v>
      </c>
      <c r="B66">
        <v>14189</v>
      </c>
      <c r="G66">
        <f>GETPIVOTDATA("Grand Total",$A$3,"NCHEMS Classification",720)</f>
        <v>14189</v>
      </c>
    </row>
    <row r="67" spans="1:7" x14ac:dyDescent="0.25">
      <c r="A67" s="27" t="s">
        <v>76</v>
      </c>
      <c r="B67">
        <v>14189</v>
      </c>
    </row>
    <row r="68" spans="1:7" x14ac:dyDescent="0.25">
      <c r="A68" s="18">
        <v>725</v>
      </c>
      <c r="B68">
        <v>1295</v>
      </c>
      <c r="G68">
        <f>GETPIVOTDATA("Grand Total",$A$3,"NCHEMS Classification",725)</f>
        <v>1295</v>
      </c>
    </row>
    <row r="69" spans="1:7" x14ac:dyDescent="0.25">
      <c r="A69" s="27" t="s">
        <v>77</v>
      </c>
      <c r="B69">
        <v>1295</v>
      </c>
    </row>
    <row r="70" spans="1:7" x14ac:dyDescent="0.25">
      <c r="A70" s="18">
        <v>730</v>
      </c>
      <c r="B70">
        <v>51997.7</v>
      </c>
      <c r="G70">
        <f>GETPIVOTDATA("Grand Total",$A$3,"NCHEMS Classification",730)</f>
        <v>51997.7</v>
      </c>
    </row>
    <row r="71" spans="1:7" x14ac:dyDescent="0.25">
      <c r="A71" s="27" t="s">
        <v>78</v>
      </c>
      <c r="B71">
        <v>51997.7</v>
      </c>
    </row>
    <row r="72" spans="1:7" x14ac:dyDescent="0.25">
      <c r="A72" s="18">
        <v>735</v>
      </c>
      <c r="B72">
        <v>128</v>
      </c>
      <c r="G72">
        <f>GETPIVOTDATA("Grand Total",$A$3,"NCHEMS Classification",735)</f>
        <v>128</v>
      </c>
    </row>
    <row r="73" spans="1:7" x14ac:dyDescent="0.25">
      <c r="A73" s="27" t="s">
        <v>79</v>
      </c>
      <c r="B73">
        <v>128</v>
      </c>
    </row>
    <row r="74" spans="1:7" x14ac:dyDescent="0.25">
      <c r="A74" s="18">
        <v>850</v>
      </c>
      <c r="B74">
        <v>35870</v>
      </c>
      <c r="F74">
        <f>GETPIVOTDATA("Grand Total",$A$3,"NCHEMS Classification",850)</f>
        <v>35870</v>
      </c>
    </row>
    <row r="75" spans="1:7" x14ac:dyDescent="0.25">
      <c r="A75" s="27" t="s">
        <v>40</v>
      </c>
      <c r="B75">
        <v>35870</v>
      </c>
    </row>
    <row r="76" spans="1:7" x14ac:dyDescent="0.25">
      <c r="A76" s="18">
        <v>860</v>
      </c>
      <c r="B76">
        <v>7006</v>
      </c>
      <c r="F76">
        <f>GETPIVOTDATA("Grand Total",$A$3,"NCHEMS Classification",860)</f>
        <v>7006</v>
      </c>
    </row>
    <row r="77" spans="1:7" x14ac:dyDescent="0.25">
      <c r="A77" s="27" t="s">
        <v>38</v>
      </c>
      <c r="B77">
        <v>7006</v>
      </c>
    </row>
    <row r="78" spans="1:7" x14ac:dyDescent="0.25">
      <c r="A78" s="18">
        <v>870</v>
      </c>
      <c r="B78">
        <v>2948</v>
      </c>
      <c r="F78">
        <f>GETPIVOTDATA("Grand Total",$A$3,"NCHEMS Classification",870)</f>
        <v>2948</v>
      </c>
    </row>
    <row r="79" spans="1:7" x14ac:dyDescent="0.25">
      <c r="A79" s="27" t="s">
        <v>39</v>
      </c>
      <c r="B79">
        <v>2948</v>
      </c>
    </row>
    <row r="80" spans="1:7" x14ac:dyDescent="0.25">
      <c r="A80" s="18">
        <v>880</v>
      </c>
      <c r="B80">
        <v>534</v>
      </c>
      <c r="F80">
        <f>GETPIVOTDATA("Grand Total",$A$3,"NCHEMS Classification",880)</f>
        <v>534</v>
      </c>
    </row>
    <row r="81" spans="1:8" x14ac:dyDescent="0.25">
      <c r="A81" s="27" t="s">
        <v>37</v>
      </c>
      <c r="B81">
        <v>534</v>
      </c>
    </row>
    <row r="82" spans="1:8" x14ac:dyDescent="0.25">
      <c r="A82" s="18">
        <v>820</v>
      </c>
      <c r="B82">
        <v>76</v>
      </c>
      <c r="F82">
        <f>GETPIVOTDATA("Grand Total",$A$3,"NCHEMS Classification",820)</f>
        <v>76</v>
      </c>
    </row>
    <row r="83" spans="1:8" x14ac:dyDescent="0.25">
      <c r="A83" s="27" t="s">
        <v>36</v>
      </c>
      <c r="B83">
        <v>76</v>
      </c>
    </row>
    <row r="84" spans="1:8" x14ac:dyDescent="0.25">
      <c r="A84" s="18" t="s">
        <v>19</v>
      </c>
      <c r="B84" s="20">
        <v>901946</v>
      </c>
      <c r="C84" s="20">
        <f>SUM(C4:C83)</f>
        <v>181123.3</v>
      </c>
      <c r="D84" s="20">
        <f t="shared" ref="D84:G84" si="0">SUM(D4:D83)</f>
        <v>193141.55000000002</v>
      </c>
      <c r="E84" s="20">
        <f t="shared" si="0"/>
        <v>326019.45</v>
      </c>
      <c r="F84" s="20">
        <f t="shared" si="0"/>
        <v>46434</v>
      </c>
      <c r="G84" s="20">
        <f t="shared" si="0"/>
        <v>155227.70000000001</v>
      </c>
      <c r="H84" s="20">
        <f>SUM(C84:G84)</f>
        <v>901946</v>
      </c>
    </row>
    <row r="102" spans="3:8" x14ac:dyDescent="0.25">
      <c r="C102" s="20">
        <f>SUM(C4:C101)</f>
        <v>362246.6</v>
      </c>
      <c r="D102" s="20">
        <f t="shared" ref="D102" si="1">SUM(D4:D101)</f>
        <v>386283.10000000003</v>
      </c>
      <c r="E102" s="20">
        <f t="shared" ref="E102" si="2">SUM(E4:E101)</f>
        <v>652038.9</v>
      </c>
      <c r="F102" s="20">
        <f t="shared" ref="F102" si="3">SUM(F4:F101)</f>
        <v>92868</v>
      </c>
      <c r="G102" s="20">
        <f t="shared" ref="G102" si="4">SUM(G4:G101)</f>
        <v>310455.40000000002</v>
      </c>
      <c r="H102" s="20">
        <f t="shared" ref="H102" si="5">SUM(H4:H101)</f>
        <v>901946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77"/>
  <sheetViews>
    <sheetView showGridLines="0" zoomScale="80" zoomScaleNormal="80" workbookViewId="0">
      <pane xSplit="2" ySplit="5" topLeftCell="N59" activePane="bottomRight" state="frozen"/>
      <selection activeCell="G73" sqref="G73"/>
      <selection pane="topRight" activeCell="G73" sqref="G73"/>
      <selection pane="bottomLeft" activeCell="G73" sqref="G73"/>
      <selection pane="bottomRight" activeCell="F52" sqref="F52"/>
    </sheetView>
  </sheetViews>
  <sheetFormatPr defaultRowHeight="12.75" x14ac:dyDescent="0.2"/>
  <cols>
    <col min="1" max="1" width="23.28515625" style="1" bestFit="1" customWidth="1"/>
    <col min="2" max="2" width="34.7109375" style="1" customWidth="1"/>
    <col min="3" max="3" width="24.140625" style="1" bestFit="1" customWidth="1"/>
    <col min="4" max="4" width="16.28515625" style="1" customWidth="1"/>
    <col min="5" max="5" width="15.28515625" style="1" customWidth="1"/>
    <col min="6" max="6" width="14" style="1" customWidth="1"/>
    <col min="7" max="7" width="12.7109375" style="1" bestFit="1" customWidth="1"/>
    <col min="8" max="8" width="10.28515625" style="1" bestFit="1" customWidth="1"/>
    <col min="9" max="9" width="15.28515625" style="1" bestFit="1" customWidth="1"/>
    <col min="10" max="10" width="11.85546875" style="1" bestFit="1" customWidth="1"/>
    <col min="11" max="11" width="13.140625" style="1" customWidth="1"/>
    <col min="12" max="12" width="12.5703125" style="1" bestFit="1" customWidth="1"/>
    <col min="13" max="13" width="12" style="1" bestFit="1" customWidth="1"/>
    <col min="14" max="14" width="13.85546875" style="1" customWidth="1"/>
    <col min="15" max="15" width="15.7109375" style="1" customWidth="1"/>
    <col min="16" max="16" width="10.28515625" style="1" bestFit="1" customWidth="1"/>
    <col min="17" max="17" width="10" style="1" bestFit="1" customWidth="1"/>
    <col min="18" max="18" width="11.7109375" style="1" customWidth="1"/>
    <col min="19" max="19" width="13.140625" style="1" bestFit="1" customWidth="1"/>
    <col min="20" max="20" width="19.7109375" style="1" bestFit="1" customWidth="1"/>
    <col min="21" max="21" width="20.140625" style="1" bestFit="1" customWidth="1"/>
    <col min="22" max="22" width="15.5703125" style="1" bestFit="1" customWidth="1"/>
    <col min="23" max="23" width="8" style="1" bestFit="1" customWidth="1"/>
    <col min="24" max="24" width="6.85546875" style="1" bestFit="1" customWidth="1"/>
    <col min="25" max="25" width="11.140625" style="1" bestFit="1" customWidth="1"/>
    <col min="26" max="256" width="9.140625" style="1"/>
    <col min="257" max="257" width="9.5703125" style="1" customWidth="1"/>
    <col min="258" max="258" width="44.7109375" style="1" customWidth="1"/>
    <col min="259" max="259" width="14.85546875" style="1" bestFit="1" customWidth="1"/>
    <col min="260" max="260" width="14.42578125" style="1" bestFit="1" customWidth="1"/>
    <col min="261" max="261" width="11.7109375" style="1" bestFit="1" customWidth="1"/>
    <col min="262" max="262" width="12.5703125" style="1" bestFit="1" customWidth="1"/>
    <col min="263" max="263" width="9.42578125" style="1" bestFit="1" customWidth="1"/>
    <col min="264" max="264" width="15.140625" style="1" bestFit="1" customWidth="1"/>
    <col min="265" max="265" width="11.7109375" style="1" bestFit="1" customWidth="1"/>
    <col min="266" max="266" width="10.85546875" style="1" bestFit="1" customWidth="1"/>
    <col min="267" max="267" width="12.42578125" style="1" bestFit="1" customWidth="1"/>
    <col min="268" max="268" width="10.7109375" style="1" bestFit="1" customWidth="1"/>
    <col min="269" max="269" width="11.85546875" style="1" bestFit="1" customWidth="1"/>
    <col min="270" max="270" width="14.42578125" style="1" bestFit="1" customWidth="1"/>
    <col min="271" max="271" width="11.85546875" style="1" bestFit="1" customWidth="1"/>
    <col min="272" max="272" width="8.85546875" style="1" bestFit="1" customWidth="1"/>
    <col min="273" max="273" width="9.85546875" style="1" bestFit="1" customWidth="1"/>
    <col min="274" max="274" width="10.5703125" style="1" bestFit="1" customWidth="1"/>
    <col min="275" max="275" width="11.140625" style="1" customWidth="1"/>
    <col min="276" max="276" width="19.7109375" style="1" bestFit="1" customWidth="1"/>
    <col min="277" max="277" width="20.140625" style="1" bestFit="1" customWidth="1"/>
    <col min="278" max="278" width="15.5703125" style="1" bestFit="1" customWidth="1"/>
    <col min="279" max="279" width="8" style="1" bestFit="1" customWidth="1"/>
    <col min="280" max="280" width="6.85546875" style="1" bestFit="1" customWidth="1"/>
    <col min="281" max="281" width="11.140625" style="1" bestFit="1" customWidth="1"/>
    <col min="282" max="512" width="9.140625" style="1"/>
    <col min="513" max="513" width="9.5703125" style="1" customWidth="1"/>
    <col min="514" max="514" width="44.7109375" style="1" customWidth="1"/>
    <col min="515" max="515" width="14.85546875" style="1" bestFit="1" customWidth="1"/>
    <col min="516" max="516" width="14.42578125" style="1" bestFit="1" customWidth="1"/>
    <col min="517" max="517" width="11.7109375" style="1" bestFit="1" customWidth="1"/>
    <col min="518" max="518" width="12.5703125" style="1" bestFit="1" customWidth="1"/>
    <col min="519" max="519" width="9.42578125" style="1" bestFit="1" customWidth="1"/>
    <col min="520" max="520" width="15.140625" style="1" bestFit="1" customWidth="1"/>
    <col min="521" max="521" width="11.7109375" style="1" bestFit="1" customWidth="1"/>
    <col min="522" max="522" width="10.85546875" style="1" bestFit="1" customWidth="1"/>
    <col min="523" max="523" width="12.42578125" style="1" bestFit="1" customWidth="1"/>
    <col min="524" max="524" width="10.7109375" style="1" bestFit="1" customWidth="1"/>
    <col min="525" max="525" width="11.85546875" style="1" bestFit="1" customWidth="1"/>
    <col min="526" max="526" width="14.42578125" style="1" bestFit="1" customWidth="1"/>
    <col min="527" max="527" width="11.85546875" style="1" bestFit="1" customWidth="1"/>
    <col min="528" max="528" width="8.85546875" style="1" bestFit="1" customWidth="1"/>
    <col min="529" max="529" width="9.85546875" style="1" bestFit="1" customWidth="1"/>
    <col min="530" max="530" width="10.5703125" style="1" bestFit="1" customWidth="1"/>
    <col min="531" max="531" width="11.140625" style="1" customWidth="1"/>
    <col min="532" max="532" width="19.7109375" style="1" bestFit="1" customWidth="1"/>
    <col min="533" max="533" width="20.140625" style="1" bestFit="1" customWidth="1"/>
    <col min="534" max="534" width="15.5703125" style="1" bestFit="1" customWidth="1"/>
    <col min="535" max="535" width="8" style="1" bestFit="1" customWidth="1"/>
    <col min="536" max="536" width="6.85546875" style="1" bestFit="1" customWidth="1"/>
    <col min="537" max="537" width="11.140625" style="1" bestFit="1" customWidth="1"/>
    <col min="538" max="768" width="9.140625" style="1"/>
    <col min="769" max="769" width="9.5703125" style="1" customWidth="1"/>
    <col min="770" max="770" width="44.7109375" style="1" customWidth="1"/>
    <col min="771" max="771" width="14.85546875" style="1" bestFit="1" customWidth="1"/>
    <col min="772" max="772" width="14.42578125" style="1" bestFit="1" customWidth="1"/>
    <col min="773" max="773" width="11.7109375" style="1" bestFit="1" customWidth="1"/>
    <col min="774" max="774" width="12.5703125" style="1" bestFit="1" customWidth="1"/>
    <col min="775" max="775" width="9.42578125" style="1" bestFit="1" customWidth="1"/>
    <col min="776" max="776" width="15.140625" style="1" bestFit="1" customWidth="1"/>
    <col min="777" max="777" width="11.7109375" style="1" bestFit="1" customWidth="1"/>
    <col min="778" max="778" width="10.85546875" style="1" bestFit="1" customWidth="1"/>
    <col min="779" max="779" width="12.42578125" style="1" bestFit="1" customWidth="1"/>
    <col min="780" max="780" width="10.7109375" style="1" bestFit="1" customWidth="1"/>
    <col min="781" max="781" width="11.85546875" style="1" bestFit="1" customWidth="1"/>
    <col min="782" max="782" width="14.42578125" style="1" bestFit="1" customWidth="1"/>
    <col min="783" max="783" width="11.85546875" style="1" bestFit="1" customWidth="1"/>
    <col min="784" max="784" width="8.85546875" style="1" bestFit="1" customWidth="1"/>
    <col min="785" max="785" width="9.85546875" style="1" bestFit="1" customWidth="1"/>
    <col min="786" max="786" width="10.5703125" style="1" bestFit="1" customWidth="1"/>
    <col min="787" max="787" width="11.140625" style="1" customWidth="1"/>
    <col min="788" max="788" width="19.7109375" style="1" bestFit="1" customWidth="1"/>
    <col min="789" max="789" width="20.140625" style="1" bestFit="1" customWidth="1"/>
    <col min="790" max="790" width="15.5703125" style="1" bestFit="1" customWidth="1"/>
    <col min="791" max="791" width="8" style="1" bestFit="1" customWidth="1"/>
    <col min="792" max="792" width="6.85546875" style="1" bestFit="1" customWidth="1"/>
    <col min="793" max="793" width="11.140625" style="1" bestFit="1" customWidth="1"/>
    <col min="794" max="1024" width="9.140625" style="1"/>
    <col min="1025" max="1025" width="9.5703125" style="1" customWidth="1"/>
    <col min="1026" max="1026" width="44.7109375" style="1" customWidth="1"/>
    <col min="1027" max="1027" width="14.85546875" style="1" bestFit="1" customWidth="1"/>
    <col min="1028" max="1028" width="14.42578125" style="1" bestFit="1" customWidth="1"/>
    <col min="1029" max="1029" width="11.7109375" style="1" bestFit="1" customWidth="1"/>
    <col min="1030" max="1030" width="12.5703125" style="1" bestFit="1" customWidth="1"/>
    <col min="1031" max="1031" width="9.42578125" style="1" bestFit="1" customWidth="1"/>
    <col min="1032" max="1032" width="15.140625" style="1" bestFit="1" customWidth="1"/>
    <col min="1033" max="1033" width="11.7109375" style="1" bestFit="1" customWidth="1"/>
    <col min="1034" max="1034" width="10.85546875" style="1" bestFit="1" customWidth="1"/>
    <col min="1035" max="1035" width="12.42578125" style="1" bestFit="1" customWidth="1"/>
    <col min="1036" max="1036" width="10.7109375" style="1" bestFit="1" customWidth="1"/>
    <col min="1037" max="1037" width="11.85546875" style="1" bestFit="1" customWidth="1"/>
    <col min="1038" max="1038" width="14.42578125" style="1" bestFit="1" customWidth="1"/>
    <col min="1039" max="1039" width="11.85546875" style="1" bestFit="1" customWidth="1"/>
    <col min="1040" max="1040" width="8.85546875" style="1" bestFit="1" customWidth="1"/>
    <col min="1041" max="1041" width="9.85546875" style="1" bestFit="1" customWidth="1"/>
    <col min="1042" max="1042" width="10.5703125" style="1" bestFit="1" customWidth="1"/>
    <col min="1043" max="1043" width="11.140625" style="1" customWidth="1"/>
    <col min="1044" max="1044" width="19.7109375" style="1" bestFit="1" customWidth="1"/>
    <col min="1045" max="1045" width="20.140625" style="1" bestFit="1" customWidth="1"/>
    <col min="1046" max="1046" width="15.5703125" style="1" bestFit="1" customWidth="1"/>
    <col min="1047" max="1047" width="8" style="1" bestFit="1" customWidth="1"/>
    <col min="1048" max="1048" width="6.85546875" style="1" bestFit="1" customWidth="1"/>
    <col min="1049" max="1049" width="11.140625" style="1" bestFit="1" customWidth="1"/>
    <col min="1050" max="1280" width="9.140625" style="1"/>
    <col min="1281" max="1281" width="9.5703125" style="1" customWidth="1"/>
    <col min="1282" max="1282" width="44.7109375" style="1" customWidth="1"/>
    <col min="1283" max="1283" width="14.85546875" style="1" bestFit="1" customWidth="1"/>
    <col min="1284" max="1284" width="14.42578125" style="1" bestFit="1" customWidth="1"/>
    <col min="1285" max="1285" width="11.7109375" style="1" bestFit="1" customWidth="1"/>
    <col min="1286" max="1286" width="12.5703125" style="1" bestFit="1" customWidth="1"/>
    <col min="1287" max="1287" width="9.42578125" style="1" bestFit="1" customWidth="1"/>
    <col min="1288" max="1288" width="15.140625" style="1" bestFit="1" customWidth="1"/>
    <col min="1289" max="1289" width="11.7109375" style="1" bestFit="1" customWidth="1"/>
    <col min="1290" max="1290" width="10.85546875" style="1" bestFit="1" customWidth="1"/>
    <col min="1291" max="1291" width="12.42578125" style="1" bestFit="1" customWidth="1"/>
    <col min="1292" max="1292" width="10.7109375" style="1" bestFit="1" customWidth="1"/>
    <col min="1293" max="1293" width="11.85546875" style="1" bestFit="1" customWidth="1"/>
    <col min="1294" max="1294" width="14.42578125" style="1" bestFit="1" customWidth="1"/>
    <col min="1295" max="1295" width="11.85546875" style="1" bestFit="1" customWidth="1"/>
    <col min="1296" max="1296" width="8.85546875" style="1" bestFit="1" customWidth="1"/>
    <col min="1297" max="1297" width="9.85546875" style="1" bestFit="1" customWidth="1"/>
    <col min="1298" max="1298" width="10.5703125" style="1" bestFit="1" customWidth="1"/>
    <col min="1299" max="1299" width="11.140625" style="1" customWidth="1"/>
    <col min="1300" max="1300" width="19.7109375" style="1" bestFit="1" customWidth="1"/>
    <col min="1301" max="1301" width="20.140625" style="1" bestFit="1" customWidth="1"/>
    <col min="1302" max="1302" width="15.5703125" style="1" bestFit="1" customWidth="1"/>
    <col min="1303" max="1303" width="8" style="1" bestFit="1" customWidth="1"/>
    <col min="1304" max="1304" width="6.85546875" style="1" bestFit="1" customWidth="1"/>
    <col min="1305" max="1305" width="11.140625" style="1" bestFit="1" customWidth="1"/>
    <col min="1306" max="1536" width="9.140625" style="1"/>
    <col min="1537" max="1537" width="9.5703125" style="1" customWidth="1"/>
    <col min="1538" max="1538" width="44.7109375" style="1" customWidth="1"/>
    <col min="1539" max="1539" width="14.85546875" style="1" bestFit="1" customWidth="1"/>
    <col min="1540" max="1540" width="14.42578125" style="1" bestFit="1" customWidth="1"/>
    <col min="1541" max="1541" width="11.7109375" style="1" bestFit="1" customWidth="1"/>
    <col min="1542" max="1542" width="12.5703125" style="1" bestFit="1" customWidth="1"/>
    <col min="1543" max="1543" width="9.42578125" style="1" bestFit="1" customWidth="1"/>
    <col min="1544" max="1544" width="15.140625" style="1" bestFit="1" customWidth="1"/>
    <col min="1545" max="1545" width="11.7109375" style="1" bestFit="1" customWidth="1"/>
    <col min="1546" max="1546" width="10.85546875" style="1" bestFit="1" customWidth="1"/>
    <col min="1547" max="1547" width="12.42578125" style="1" bestFit="1" customWidth="1"/>
    <col min="1548" max="1548" width="10.7109375" style="1" bestFit="1" customWidth="1"/>
    <col min="1549" max="1549" width="11.85546875" style="1" bestFit="1" customWidth="1"/>
    <col min="1550" max="1550" width="14.42578125" style="1" bestFit="1" customWidth="1"/>
    <col min="1551" max="1551" width="11.85546875" style="1" bestFit="1" customWidth="1"/>
    <col min="1552" max="1552" width="8.85546875" style="1" bestFit="1" customWidth="1"/>
    <col min="1553" max="1553" width="9.85546875" style="1" bestFit="1" customWidth="1"/>
    <col min="1554" max="1554" width="10.5703125" style="1" bestFit="1" customWidth="1"/>
    <col min="1555" max="1555" width="11.140625" style="1" customWidth="1"/>
    <col min="1556" max="1556" width="19.7109375" style="1" bestFit="1" customWidth="1"/>
    <col min="1557" max="1557" width="20.140625" style="1" bestFit="1" customWidth="1"/>
    <col min="1558" max="1558" width="15.5703125" style="1" bestFit="1" customWidth="1"/>
    <col min="1559" max="1559" width="8" style="1" bestFit="1" customWidth="1"/>
    <col min="1560" max="1560" width="6.85546875" style="1" bestFit="1" customWidth="1"/>
    <col min="1561" max="1561" width="11.140625" style="1" bestFit="1" customWidth="1"/>
    <col min="1562" max="1792" width="9.140625" style="1"/>
    <col min="1793" max="1793" width="9.5703125" style="1" customWidth="1"/>
    <col min="1794" max="1794" width="44.7109375" style="1" customWidth="1"/>
    <col min="1795" max="1795" width="14.85546875" style="1" bestFit="1" customWidth="1"/>
    <col min="1796" max="1796" width="14.42578125" style="1" bestFit="1" customWidth="1"/>
    <col min="1797" max="1797" width="11.7109375" style="1" bestFit="1" customWidth="1"/>
    <col min="1798" max="1798" width="12.5703125" style="1" bestFit="1" customWidth="1"/>
    <col min="1799" max="1799" width="9.42578125" style="1" bestFit="1" customWidth="1"/>
    <col min="1800" max="1800" width="15.140625" style="1" bestFit="1" customWidth="1"/>
    <col min="1801" max="1801" width="11.7109375" style="1" bestFit="1" customWidth="1"/>
    <col min="1802" max="1802" width="10.85546875" style="1" bestFit="1" customWidth="1"/>
    <col min="1803" max="1803" width="12.42578125" style="1" bestFit="1" customWidth="1"/>
    <col min="1804" max="1804" width="10.7109375" style="1" bestFit="1" customWidth="1"/>
    <col min="1805" max="1805" width="11.85546875" style="1" bestFit="1" customWidth="1"/>
    <col min="1806" max="1806" width="14.42578125" style="1" bestFit="1" customWidth="1"/>
    <col min="1807" max="1807" width="11.85546875" style="1" bestFit="1" customWidth="1"/>
    <col min="1808" max="1808" width="8.85546875" style="1" bestFit="1" customWidth="1"/>
    <col min="1809" max="1809" width="9.85546875" style="1" bestFit="1" customWidth="1"/>
    <col min="1810" max="1810" width="10.5703125" style="1" bestFit="1" customWidth="1"/>
    <col min="1811" max="1811" width="11.140625" style="1" customWidth="1"/>
    <col min="1812" max="1812" width="19.7109375" style="1" bestFit="1" customWidth="1"/>
    <col min="1813" max="1813" width="20.140625" style="1" bestFit="1" customWidth="1"/>
    <col min="1814" max="1814" width="15.5703125" style="1" bestFit="1" customWidth="1"/>
    <col min="1815" max="1815" width="8" style="1" bestFit="1" customWidth="1"/>
    <col min="1816" max="1816" width="6.85546875" style="1" bestFit="1" customWidth="1"/>
    <col min="1817" max="1817" width="11.140625" style="1" bestFit="1" customWidth="1"/>
    <col min="1818" max="2048" width="9.140625" style="1"/>
    <col min="2049" max="2049" width="9.5703125" style="1" customWidth="1"/>
    <col min="2050" max="2050" width="44.7109375" style="1" customWidth="1"/>
    <col min="2051" max="2051" width="14.85546875" style="1" bestFit="1" customWidth="1"/>
    <col min="2052" max="2052" width="14.42578125" style="1" bestFit="1" customWidth="1"/>
    <col min="2053" max="2053" width="11.7109375" style="1" bestFit="1" customWidth="1"/>
    <col min="2054" max="2054" width="12.5703125" style="1" bestFit="1" customWidth="1"/>
    <col min="2055" max="2055" width="9.42578125" style="1" bestFit="1" customWidth="1"/>
    <col min="2056" max="2056" width="15.140625" style="1" bestFit="1" customWidth="1"/>
    <col min="2057" max="2057" width="11.7109375" style="1" bestFit="1" customWidth="1"/>
    <col min="2058" max="2058" width="10.85546875" style="1" bestFit="1" customWidth="1"/>
    <col min="2059" max="2059" width="12.42578125" style="1" bestFit="1" customWidth="1"/>
    <col min="2060" max="2060" width="10.7109375" style="1" bestFit="1" customWidth="1"/>
    <col min="2061" max="2061" width="11.85546875" style="1" bestFit="1" customWidth="1"/>
    <col min="2062" max="2062" width="14.42578125" style="1" bestFit="1" customWidth="1"/>
    <col min="2063" max="2063" width="11.85546875" style="1" bestFit="1" customWidth="1"/>
    <col min="2064" max="2064" width="8.85546875" style="1" bestFit="1" customWidth="1"/>
    <col min="2065" max="2065" width="9.85546875" style="1" bestFit="1" customWidth="1"/>
    <col min="2066" max="2066" width="10.5703125" style="1" bestFit="1" customWidth="1"/>
    <col min="2067" max="2067" width="11.140625" style="1" customWidth="1"/>
    <col min="2068" max="2068" width="19.7109375" style="1" bestFit="1" customWidth="1"/>
    <col min="2069" max="2069" width="20.140625" style="1" bestFit="1" customWidth="1"/>
    <col min="2070" max="2070" width="15.5703125" style="1" bestFit="1" customWidth="1"/>
    <col min="2071" max="2071" width="8" style="1" bestFit="1" customWidth="1"/>
    <col min="2072" max="2072" width="6.85546875" style="1" bestFit="1" customWidth="1"/>
    <col min="2073" max="2073" width="11.140625" style="1" bestFit="1" customWidth="1"/>
    <col min="2074" max="2304" width="9.140625" style="1"/>
    <col min="2305" max="2305" width="9.5703125" style="1" customWidth="1"/>
    <col min="2306" max="2306" width="44.7109375" style="1" customWidth="1"/>
    <col min="2307" max="2307" width="14.85546875" style="1" bestFit="1" customWidth="1"/>
    <col min="2308" max="2308" width="14.42578125" style="1" bestFit="1" customWidth="1"/>
    <col min="2309" max="2309" width="11.7109375" style="1" bestFit="1" customWidth="1"/>
    <col min="2310" max="2310" width="12.5703125" style="1" bestFit="1" customWidth="1"/>
    <col min="2311" max="2311" width="9.42578125" style="1" bestFit="1" customWidth="1"/>
    <col min="2312" max="2312" width="15.140625" style="1" bestFit="1" customWidth="1"/>
    <col min="2313" max="2313" width="11.7109375" style="1" bestFit="1" customWidth="1"/>
    <col min="2314" max="2314" width="10.85546875" style="1" bestFit="1" customWidth="1"/>
    <col min="2315" max="2315" width="12.42578125" style="1" bestFit="1" customWidth="1"/>
    <col min="2316" max="2316" width="10.7109375" style="1" bestFit="1" customWidth="1"/>
    <col min="2317" max="2317" width="11.85546875" style="1" bestFit="1" customWidth="1"/>
    <col min="2318" max="2318" width="14.42578125" style="1" bestFit="1" customWidth="1"/>
    <col min="2319" max="2319" width="11.85546875" style="1" bestFit="1" customWidth="1"/>
    <col min="2320" max="2320" width="8.85546875" style="1" bestFit="1" customWidth="1"/>
    <col min="2321" max="2321" width="9.85546875" style="1" bestFit="1" customWidth="1"/>
    <col min="2322" max="2322" width="10.5703125" style="1" bestFit="1" customWidth="1"/>
    <col min="2323" max="2323" width="11.140625" style="1" customWidth="1"/>
    <col min="2324" max="2324" width="19.7109375" style="1" bestFit="1" customWidth="1"/>
    <col min="2325" max="2325" width="20.140625" style="1" bestFit="1" customWidth="1"/>
    <col min="2326" max="2326" width="15.5703125" style="1" bestFit="1" customWidth="1"/>
    <col min="2327" max="2327" width="8" style="1" bestFit="1" customWidth="1"/>
    <col min="2328" max="2328" width="6.85546875" style="1" bestFit="1" customWidth="1"/>
    <col min="2329" max="2329" width="11.140625" style="1" bestFit="1" customWidth="1"/>
    <col min="2330" max="2560" width="9.140625" style="1"/>
    <col min="2561" max="2561" width="9.5703125" style="1" customWidth="1"/>
    <col min="2562" max="2562" width="44.7109375" style="1" customWidth="1"/>
    <col min="2563" max="2563" width="14.85546875" style="1" bestFit="1" customWidth="1"/>
    <col min="2564" max="2564" width="14.42578125" style="1" bestFit="1" customWidth="1"/>
    <col min="2565" max="2565" width="11.7109375" style="1" bestFit="1" customWidth="1"/>
    <col min="2566" max="2566" width="12.5703125" style="1" bestFit="1" customWidth="1"/>
    <col min="2567" max="2567" width="9.42578125" style="1" bestFit="1" customWidth="1"/>
    <col min="2568" max="2568" width="15.140625" style="1" bestFit="1" customWidth="1"/>
    <col min="2569" max="2569" width="11.7109375" style="1" bestFit="1" customWidth="1"/>
    <col min="2570" max="2570" width="10.85546875" style="1" bestFit="1" customWidth="1"/>
    <col min="2571" max="2571" width="12.42578125" style="1" bestFit="1" customWidth="1"/>
    <col min="2572" max="2572" width="10.7109375" style="1" bestFit="1" customWidth="1"/>
    <col min="2573" max="2573" width="11.85546875" style="1" bestFit="1" customWidth="1"/>
    <col min="2574" max="2574" width="14.42578125" style="1" bestFit="1" customWidth="1"/>
    <col min="2575" max="2575" width="11.85546875" style="1" bestFit="1" customWidth="1"/>
    <col min="2576" max="2576" width="8.85546875" style="1" bestFit="1" customWidth="1"/>
    <col min="2577" max="2577" width="9.85546875" style="1" bestFit="1" customWidth="1"/>
    <col min="2578" max="2578" width="10.5703125" style="1" bestFit="1" customWidth="1"/>
    <col min="2579" max="2579" width="11.140625" style="1" customWidth="1"/>
    <col min="2580" max="2580" width="19.7109375" style="1" bestFit="1" customWidth="1"/>
    <col min="2581" max="2581" width="20.140625" style="1" bestFit="1" customWidth="1"/>
    <col min="2582" max="2582" width="15.5703125" style="1" bestFit="1" customWidth="1"/>
    <col min="2583" max="2583" width="8" style="1" bestFit="1" customWidth="1"/>
    <col min="2584" max="2584" width="6.85546875" style="1" bestFit="1" customWidth="1"/>
    <col min="2585" max="2585" width="11.140625" style="1" bestFit="1" customWidth="1"/>
    <col min="2586" max="2816" width="9.140625" style="1"/>
    <col min="2817" max="2817" width="9.5703125" style="1" customWidth="1"/>
    <col min="2818" max="2818" width="44.7109375" style="1" customWidth="1"/>
    <col min="2819" max="2819" width="14.85546875" style="1" bestFit="1" customWidth="1"/>
    <col min="2820" max="2820" width="14.42578125" style="1" bestFit="1" customWidth="1"/>
    <col min="2821" max="2821" width="11.7109375" style="1" bestFit="1" customWidth="1"/>
    <col min="2822" max="2822" width="12.5703125" style="1" bestFit="1" customWidth="1"/>
    <col min="2823" max="2823" width="9.42578125" style="1" bestFit="1" customWidth="1"/>
    <col min="2824" max="2824" width="15.140625" style="1" bestFit="1" customWidth="1"/>
    <col min="2825" max="2825" width="11.7109375" style="1" bestFit="1" customWidth="1"/>
    <col min="2826" max="2826" width="10.85546875" style="1" bestFit="1" customWidth="1"/>
    <col min="2827" max="2827" width="12.42578125" style="1" bestFit="1" customWidth="1"/>
    <col min="2828" max="2828" width="10.7109375" style="1" bestFit="1" customWidth="1"/>
    <col min="2829" max="2829" width="11.85546875" style="1" bestFit="1" customWidth="1"/>
    <col min="2830" max="2830" width="14.42578125" style="1" bestFit="1" customWidth="1"/>
    <col min="2831" max="2831" width="11.85546875" style="1" bestFit="1" customWidth="1"/>
    <col min="2832" max="2832" width="8.85546875" style="1" bestFit="1" customWidth="1"/>
    <col min="2833" max="2833" width="9.85546875" style="1" bestFit="1" customWidth="1"/>
    <col min="2834" max="2834" width="10.5703125" style="1" bestFit="1" customWidth="1"/>
    <col min="2835" max="2835" width="11.140625" style="1" customWidth="1"/>
    <col min="2836" max="2836" width="19.7109375" style="1" bestFit="1" customWidth="1"/>
    <col min="2837" max="2837" width="20.140625" style="1" bestFit="1" customWidth="1"/>
    <col min="2838" max="2838" width="15.5703125" style="1" bestFit="1" customWidth="1"/>
    <col min="2839" max="2839" width="8" style="1" bestFit="1" customWidth="1"/>
    <col min="2840" max="2840" width="6.85546875" style="1" bestFit="1" customWidth="1"/>
    <col min="2841" max="2841" width="11.140625" style="1" bestFit="1" customWidth="1"/>
    <col min="2842" max="3072" width="9.140625" style="1"/>
    <col min="3073" max="3073" width="9.5703125" style="1" customWidth="1"/>
    <col min="3074" max="3074" width="44.7109375" style="1" customWidth="1"/>
    <col min="3075" max="3075" width="14.85546875" style="1" bestFit="1" customWidth="1"/>
    <col min="3076" max="3076" width="14.42578125" style="1" bestFit="1" customWidth="1"/>
    <col min="3077" max="3077" width="11.7109375" style="1" bestFit="1" customWidth="1"/>
    <col min="3078" max="3078" width="12.5703125" style="1" bestFit="1" customWidth="1"/>
    <col min="3079" max="3079" width="9.42578125" style="1" bestFit="1" customWidth="1"/>
    <col min="3080" max="3080" width="15.140625" style="1" bestFit="1" customWidth="1"/>
    <col min="3081" max="3081" width="11.7109375" style="1" bestFit="1" customWidth="1"/>
    <col min="3082" max="3082" width="10.85546875" style="1" bestFit="1" customWidth="1"/>
    <col min="3083" max="3083" width="12.42578125" style="1" bestFit="1" customWidth="1"/>
    <col min="3084" max="3084" width="10.7109375" style="1" bestFit="1" customWidth="1"/>
    <col min="3085" max="3085" width="11.85546875" style="1" bestFit="1" customWidth="1"/>
    <col min="3086" max="3086" width="14.42578125" style="1" bestFit="1" customWidth="1"/>
    <col min="3087" max="3087" width="11.85546875" style="1" bestFit="1" customWidth="1"/>
    <col min="3088" max="3088" width="8.85546875" style="1" bestFit="1" customWidth="1"/>
    <col min="3089" max="3089" width="9.85546875" style="1" bestFit="1" customWidth="1"/>
    <col min="3090" max="3090" width="10.5703125" style="1" bestFit="1" customWidth="1"/>
    <col min="3091" max="3091" width="11.140625" style="1" customWidth="1"/>
    <col min="3092" max="3092" width="19.7109375" style="1" bestFit="1" customWidth="1"/>
    <col min="3093" max="3093" width="20.140625" style="1" bestFit="1" customWidth="1"/>
    <col min="3094" max="3094" width="15.5703125" style="1" bestFit="1" customWidth="1"/>
    <col min="3095" max="3095" width="8" style="1" bestFit="1" customWidth="1"/>
    <col min="3096" max="3096" width="6.85546875" style="1" bestFit="1" customWidth="1"/>
    <col min="3097" max="3097" width="11.140625" style="1" bestFit="1" customWidth="1"/>
    <col min="3098" max="3328" width="9.140625" style="1"/>
    <col min="3329" max="3329" width="9.5703125" style="1" customWidth="1"/>
    <col min="3330" max="3330" width="44.7109375" style="1" customWidth="1"/>
    <col min="3331" max="3331" width="14.85546875" style="1" bestFit="1" customWidth="1"/>
    <col min="3332" max="3332" width="14.42578125" style="1" bestFit="1" customWidth="1"/>
    <col min="3333" max="3333" width="11.7109375" style="1" bestFit="1" customWidth="1"/>
    <col min="3334" max="3334" width="12.5703125" style="1" bestFit="1" customWidth="1"/>
    <col min="3335" max="3335" width="9.42578125" style="1" bestFit="1" customWidth="1"/>
    <col min="3336" max="3336" width="15.140625" style="1" bestFit="1" customWidth="1"/>
    <col min="3337" max="3337" width="11.7109375" style="1" bestFit="1" customWidth="1"/>
    <col min="3338" max="3338" width="10.85546875" style="1" bestFit="1" customWidth="1"/>
    <col min="3339" max="3339" width="12.42578125" style="1" bestFit="1" customWidth="1"/>
    <col min="3340" max="3340" width="10.7109375" style="1" bestFit="1" customWidth="1"/>
    <col min="3341" max="3341" width="11.85546875" style="1" bestFit="1" customWidth="1"/>
    <col min="3342" max="3342" width="14.42578125" style="1" bestFit="1" customWidth="1"/>
    <col min="3343" max="3343" width="11.85546875" style="1" bestFit="1" customWidth="1"/>
    <col min="3344" max="3344" width="8.85546875" style="1" bestFit="1" customWidth="1"/>
    <col min="3345" max="3345" width="9.85546875" style="1" bestFit="1" customWidth="1"/>
    <col min="3346" max="3346" width="10.5703125" style="1" bestFit="1" customWidth="1"/>
    <col min="3347" max="3347" width="11.140625" style="1" customWidth="1"/>
    <col min="3348" max="3348" width="19.7109375" style="1" bestFit="1" customWidth="1"/>
    <col min="3349" max="3349" width="20.140625" style="1" bestFit="1" customWidth="1"/>
    <col min="3350" max="3350" width="15.5703125" style="1" bestFit="1" customWidth="1"/>
    <col min="3351" max="3351" width="8" style="1" bestFit="1" customWidth="1"/>
    <col min="3352" max="3352" width="6.85546875" style="1" bestFit="1" customWidth="1"/>
    <col min="3353" max="3353" width="11.140625" style="1" bestFit="1" customWidth="1"/>
    <col min="3354" max="3584" width="9.140625" style="1"/>
    <col min="3585" max="3585" width="9.5703125" style="1" customWidth="1"/>
    <col min="3586" max="3586" width="44.7109375" style="1" customWidth="1"/>
    <col min="3587" max="3587" width="14.85546875" style="1" bestFit="1" customWidth="1"/>
    <col min="3588" max="3588" width="14.42578125" style="1" bestFit="1" customWidth="1"/>
    <col min="3589" max="3589" width="11.7109375" style="1" bestFit="1" customWidth="1"/>
    <col min="3590" max="3590" width="12.5703125" style="1" bestFit="1" customWidth="1"/>
    <col min="3591" max="3591" width="9.42578125" style="1" bestFit="1" customWidth="1"/>
    <col min="3592" max="3592" width="15.140625" style="1" bestFit="1" customWidth="1"/>
    <col min="3593" max="3593" width="11.7109375" style="1" bestFit="1" customWidth="1"/>
    <col min="3594" max="3594" width="10.85546875" style="1" bestFit="1" customWidth="1"/>
    <col min="3595" max="3595" width="12.42578125" style="1" bestFit="1" customWidth="1"/>
    <col min="3596" max="3596" width="10.7109375" style="1" bestFit="1" customWidth="1"/>
    <col min="3597" max="3597" width="11.85546875" style="1" bestFit="1" customWidth="1"/>
    <col min="3598" max="3598" width="14.42578125" style="1" bestFit="1" customWidth="1"/>
    <col min="3599" max="3599" width="11.85546875" style="1" bestFit="1" customWidth="1"/>
    <col min="3600" max="3600" width="8.85546875" style="1" bestFit="1" customWidth="1"/>
    <col min="3601" max="3601" width="9.85546875" style="1" bestFit="1" customWidth="1"/>
    <col min="3602" max="3602" width="10.5703125" style="1" bestFit="1" customWidth="1"/>
    <col min="3603" max="3603" width="11.140625" style="1" customWidth="1"/>
    <col min="3604" max="3604" width="19.7109375" style="1" bestFit="1" customWidth="1"/>
    <col min="3605" max="3605" width="20.140625" style="1" bestFit="1" customWidth="1"/>
    <col min="3606" max="3606" width="15.5703125" style="1" bestFit="1" customWidth="1"/>
    <col min="3607" max="3607" width="8" style="1" bestFit="1" customWidth="1"/>
    <col min="3608" max="3608" width="6.85546875" style="1" bestFit="1" customWidth="1"/>
    <col min="3609" max="3609" width="11.140625" style="1" bestFit="1" customWidth="1"/>
    <col min="3610" max="3840" width="9.140625" style="1"/>
    <col min="3841" max="3841" width="9.5703125" style="1" customWidth="1"/>
    <col min="3842" max="3842" width="44.7109375" style="1" customWidth="1"/>
    <col min="3843" max="3843" width="14.85546875" style="1" bestFit="1" customWidth="1"/>
    <col min="3844" max="3844" width="14.42578125" style="1" bestFit="1" customWidth="1"/>
    <col min="3845" max="3845" width="11.7109375" style="1" bestFit="1" customWidth="1"/>
    <col min="3846" max="3846" width="12.5703125" style="1" bestFit="1" customWidth="1"/>
    <col min="3847" max="3847" width="9.42578125" style="1" bestFit="1" customWidth="1"/>
    <col min="3848" max="3848" width="15.140625" style="1" bestFit="1" customWidth="1"/>
    <col min="3849" max="3849" width="11.7109375" style="1" bestFit="1" customWidth="1"/>
    <col min="3850" max="3850" width="10.85546875" style="1" bestFit="1" customWidth="1"/>
    <col min="3851" max="3851" width="12.42578125" style="1" bestFit="1" customWidth="1"/>
    <col min="3852" max="3852" width="10.7109375" style="1" bestFit="1" customWidth="1"/>
    <col min="3853" max="3853" width="11.85546875" style="1" bestFit="1" customWidth="1"/>
    <col min="3854" max="3854" width="14.42578125" style="1" bestFit="1" customWidth="1"/>
    <col min="3855" max="3855" width="11.85546875" style="1" bestFit="1" customWidth="1"/>
    <col min="3856" max="3856" width="8.85546875" style="1" bestFit="1" customWidth="1"/>
    <col min="3857" max="3857" width="9.85546875" style="1" bestFit="1" customWidth="1"/>
    <col min="3858" max="3858" width="10.5703125" style="1" bestFit="1" customWidth="1"/>
    <col min="3859" max="3859" width="11.140625" style="1" customWidth="1"/>
    <col min="3860" max="3860" width="19.7109375" style="1" bestFit="1" customWidth="1"/>
    <col min="3861" max="3861" width="20.140625" style="1" bestFit="1" customWidth="1"/>
    <col min="3862" max="3862" width="15.5703125" style="1" bestFit="1" customWidth="1"/>
    <col min="3863" max="3863" width="8" style="1" bestFit="1" customWidth="1"/>
    <col min="3864" max="3864" width="6.85546875" style="1" bestFit="1" customWidth="1"/>
    <col min="3865" max="3865" width="11.140625" style="1" bestFit="1" customWidth="1"/>
    <col min="3866" max="4096" width="9.140625" style="1"/>
    <col min="4097" max="4097" width="9.5703125" style="1" customWidth="1"/>
    <col min="4098" max="4098" width="44.7109375" style="1" customWidth="1"/>
    <col min="4099" max="4099" width="14.85546875" style="1" bestFit="1" customWidth="1"/>
    <col min="4100" max="4100" width="14.42578125" style="1" bestFit="1" customWidth="1"/>
    <col min="4101" max="4101" width="11.7109375" style="1" bestFit="1" customWidth="1"/>
    <col min="4102" max="4102" width="12.5703125" style="1" bestFit="1" customWidth="1"/>
    <col min="4103" max="4103" width="9.42578125" style="1" bestFit="1" customWidth="1"/>
    <col min="4104" max="4104" width="15.140625" style="1" bestFit="1" customWidth="1"/>
    <col min="4105" max="4105" width="11.7109375" style="1" bestFit="1" customWidth="1"/>
    <col min="4106" max="4106" width="10.85546875" style="1" bestFit="1" customWidth="1"/>
    <col min="4107" max="4107" width="12.42578125" style="1" bestFit="1" customWidth="1"/>
    <col min="4108" max="4108" width="10.7109375" style="1" bestFit="1" customWidth="1"/>
    <col min="4109" max="4109" width="11.85546875" style="1" bestFit="1" customWidth="1"/>
    <col min="4110" max="4110" width="14.42578125" style="1" bestFit="1" customWidth="1"/>
    <col min="4111" max="4111" width="11.85546875" style="1" bestFit="1" customWidth="1"/>
    <col min="4112" max="4112" width="8.85546875" style="1" bestFit="1" customWidth="1"/>
    <col min="4113" max="4113" width="9.85546875" style="1" bestFit="1" customWidth="1"/>
    <col min="4114" max="4114" width="10.5703125" style="1" bestFit="1" customWidth="1"/>
    <col min="4115" max="4115" width="11.140625" style="1" customWidth="1"/>
    <col min="4116" max="4116" width="19.7109375" style="1" bestFit="1" customWidth="1"/>
    <col min="4117" max="4117" width="20.140625" style="1" bestFit="1" customWidth="1"/>
    <col min="4118" max="4118" width="15.5703125" style="1" bestFit="1" customWidth="1"/>
    <col min="4119" max="4119" width="8" style="1" bestFit="1" customWidth="1"/>
    <col min="4120" max="4120" width="6.85546875" style="1" bestFit="1" customWidth="1"/>
    <col min="4121" max="4121" width="11.140625" style="1" bestFit="1" customWidth="1"/>
    <col min="4122" max="4352" width="9.140625" style="1"/>
    <col min="4353" max="4353" width="9.5703125" style="1" customWidth="1"/>
    <col min="4354" max="4354" width="44.7109375" style="1" customWidth="1"/>
    <col min="4355" max="4355" width="14.85546875" style="1" bestFit="1" customWidth="1"/>
    <col min="4356" max="4356" width="14.42578125" style="1" bestFit="1" customWidth="1"/>
    <col min="4357" max="4357" width="11.7109375" style="1" bestFit="1" customWidth="1"/>
    <col min="4358" max="4358" width="12.5703125" style="1" bestFit="1" customWidth="1"/>
    <col min="4359" max="4359" width="9.42578125" style="1" bestFit="1" customWidth="1"/>
    <col min="4360" max="4360" width="15.140625" style="1" bestFit="1" customWidth="1"/>
    <col min="4361" max="4361" width="11.7109375" style="1" bestFit="1" customWidth="1"/>
    <col min="4362" max="4362" width="10.85546875" style="1" bestFit="1" customWidth="1"/>
    <col min="4363" max="4363" width="12.42578125" style="1" bestFit="1" customWidth="1"/>
    <col min="4364" max="4364" width="10.7109375" style="1" bestFit="1" customWidth="1"/>
    <col min="4365" max="4365" width="11.85546875" style="1" bestFit="1" customWidth="1"/>
    <col min="4366" max="4366" width="14.42578125" style="1" bestFit="1" customWidth="1"/>
    <col min="4367" max="4367" width="11.85546875" style="1" bestFit="1" customWidth="1"/>
    <col min="4368" max="4368" width="8.85546875" style="1" bestFit="1" customWidth="1"/>
    <col min="4369" max="4369" width="9.85546875" style="1" bestFit="1" customWidth="1"/>
    <col min="4370" max="4370" width="10.5703125" style="1" bestFit="1" customWidth="1"/>
    <col min="4371" max="4371" width="11.140625" style="1" customWidth="1"/>
    <col min="4372" max="4372" width="19.7109375" style="1" bestFit="1" customWidth="1"/>
    <col min="4373" max="4373" width="20.140625" style="1" bestFit="1" customWidth="1"/>
    <col min="4374" max="4374" width="15.5703125" style="1" bestFit="1" customWidth="1"/>
    <col min="4375" max="4375" width="8" style="1" bestFit="1" customWidth="1"/>
    <col min="4376" max="4376" width="6.85546875" style="1" bestFit="1" customWidth="1"/>
    <col min="4377" max="4377" width="11.140625" style="1" bestFit="1" customWidth="1"/>
    <col min="4378" max="4608" width="9.140625" style="1"/>
    <col min="4609" max="4609" width="9.5703125" style="1" customWidth="1"/>
    <col min="4610" max="4610" width="44.7109375" style="1" customWidth="1"/>
    <col min="4611" max="4611" width="14.85546875" style="1" bestFit="1" customWidth="1"/>
    <col min="4612" max="4612" width="14.42578125" style="1" bestFit="1" customWidth="1"/>
    <col min="4613" max="4613" width="11.7109375" style="1" bestFit="1" customWidth="1"/>
    <col min="4614" max="4614" width="12.5703125" style="1" bestFit="1" customWidth="1"/>
    <col min="4615" max="4615" width="9.42578125" style="1" bestFit="1" customWidth="1"/>
    <col min="4616" max="4616" width="15.140625" style="1" bestFit="1" customWidth="1"/>
    <col min="4617" max="4617" width="11.7109375" style="1" bestFit="1" customWidth="1"/>
    <col min="4618" max="4618" width="10.85546875" style="1" bestFit="1" customWidth="1"/>
    <col min="4619" max="4619" width="12.42578125" style="1" bestFit="1" customWidth="1"/>
    <col min="4620" max="4620" width="10.7109375" style="1" bestFit="1" customWidth="1"/>
    <col min="4621" max="4621" width="11.85546875" style="1" bestFit="1" customWidth="1"/>
    <col min="4622" max="4622" width="14.42578125" style="1" bestFit="1" customWidth="1"/>
    <col min="4623" max="4623" width="11.85546875" style="1" bestFit="1" customWidth="1"/>
    <col min="4624" max="4624" width="8.85546875" style="1" bestFit="1" customWidth="1"/>
    <col min="4625" max="4625" width="9.85546875" style="1" bestFit="1" customWidth="1"/>
    <col min="4626" max="4626" width="10.5703125" style="1" bestFit="1" customWidth="1"/>
    <col min="4627" max="4627" width="11.140625" style="1" customWidth="1"/>
    <col min="4628" max="4628" width="19.7109375" style="1" bestFit="1" customWidth="1"/>
    <col min="4629" max="4629" width="20.140625" style="1" bestFit="1" customWidth="1"/>
    <col min="4630" max="4630" width="15.5703125" style="1" bestFit="1" customWidth="1"/>
    <col min="4631" max="4631" width="8" style="1" bestFit="1" customWidth="1"/>
    <col min="4632" max="4632" width="6.85546875" style="1" bestFit="1" customWidth="1"/>
    <col min="4633" max="4633" width="11.140625" style="1" bestFit="1" customWidth="1"/>
    <col min="4634" max="4864" width="9.140625" style="1"/>
    <col min="4865" max="4865" width="9.5703125" style="1" customWidth="1"/>
    <col min="4866" max="4866" width="44.7109375" style="1" customWidth="1"/>
    <col min="4867" max="4867" width="14.85546875" style="1" bestFit="1" customWidth="1"/>
    <col min="4868" max="4868" width="14.42578125" style="1" bestFit="1" customWidth="1"/>
    <col min="4869" max="4869" width="11.7109375" style="1" bestFit="1" customWidth="1"/>
    <col min="4870" max="4870" width="12.5703125" style="1" bestFit="1" customWidth="1"/>
    <col min="4871" max="4871" width="9.42578125" style="1" bestFit="1" customWidth="1"/>
    <col min="4872" max="4872" width="15.140625" style="1" bestFit="1" customWidth="1"/>
    <col min="4873" max="4873" width="11.7109375" style="1" bestFit="1" customWidth="1"/>
    <col min="4874" max="4874" width="10.85546875" style="1" bestFit="1" customWidth="1"/>
    <col min="4875" max="4875" width="12.42578125" style="1" bestFit="1" customWidth="1"/>
    <col min="4876" max="4876" width="10.7109375" style="1" bestFit="1" customWidth="1"/>
    <col min="4877" max="4877" width="11.85546875" style="1" bestFit="1" customWidth="1"/>
    <col min="4878" max="4878" width="14.42578125" style="1" bestFit="1" customWidth="1"/>
    <col min="4879" max="4879" width="11.85546875" style="1" bestFit="1" customWidth="1"/>
    <col min="4880" max="4880" width="8.85546875" style="1" bestFit="1" customWidth="1"/>
    <col min="4881" max="4881" width="9.85546875" style="1" bestFit="1" customWidth="1"/>
    <col min="4882" max="4882" width="10.5703125" style="1" bestFit="1" customWidth="1"/>
    <col min="4883" max="4883" width="11.140625" style="1" customWidth="1"/>
    <col min="4884" max="4884" width="19.7109375" style="1" bestFit="1" customWidth="1"/>
    <col min="4885" max="4885" width="20.140625" style="1" bestFit="1" customWidth="1"/>
    <col min="4886" max="4886" width="15.5703125" style="1" bestFit="1" customWidth="1"/>
    <col min="4887" max="4887" width="8" style="1" bestFit="1" customWidth="1"/>
    <col min="4888" max="4888" width="6.85546875" style="1" bestFit="1" customWidth="1"/>
    <col min="4889" max="4889" width="11.140625" style="1" bestFit="1" customWidth="1"/>
    <col min="4890" max="5120" width="9.140625" style="1"/>
    <col min="5121" max="5121" width="9.5703125" style="1" customWidth="1"/>
    <col min="5122" max="5122" width="44.7109375" style="1" customWidth="1"/>
    <col min="5123" max="5123" width="14.85546875" style="1" bestFit="1" customWidth="1"/>
    <col min="5124" max="5124" width="14.42578125" style="1" bestFit="1" customWidth="1"/>
    <col min="5125" max="5125" width="11.7109375" style="1" bestFit="1" customWidth="1"/>
    <col min="5126" max="5126" width="12.5703125" style="1" bestFit="1" customWidth="1"/>
    <col min="5127" max="5127" width="9.42578125" style="1" bestFit="1" customWidth="1"/>
    <col min="5128" max="5128" width="15.140625" style="1" bestFit="1" customWidth="1"/>
    <col min="5129" max="5129" width="11.7109375" style="1" bestFit="1" customWidth="1"/>
    <col min="5130" max="5130" width="10.85546875" style="1" bestFit="1" customWidth="1"/>
    <col min="5131" max="5131" width="12.42578125" style="1" bestFit="1" customWidth="1"/>
    <col min="5132" max="5132" width="10.7109375" style="1" bestFit="1" customWidth="1"/>
    <col min="5133" max="5133" width="11.85546875" style="1" bestFit="1" customWidth="1"/>
    <col min="5134" max="5134" width="14.42578125" style="1" bestFit="1" customWidth="1"/>
    <col min="5135" max="5135" width="11.85546875" style="1" bestFit="1" customWidth="1"/>
    <col min="5136" max="5136" width="8.85546875" style="1" bestFit="1" customWidth="1"/>
    <col min="5137" max="5137" width="9.85546875" style="1" bestFit="1" customWidth="1"/>
    <col min="5138" max="5138" width="10.5703125" style="1" bestFit="1" customWidth="1"/>
    <col min="5139" max="5139" width="11.140625" style="1" customWidth="1"/>
    <col min="5140" max="5140" width="19.7109375" style="1" bestFit="1" customWidth="1"/>
    <col min="5141" max="5141" width="20.140625" style="1" bestFit="1" customWidth="1"/>
    <col min="5142" max="5142" width="15.5703125" style="1" bestFit="1" customWidth="1"/>
    <col min="5143" max="5143" width="8" style="1" bestFit="1" customWidth="1"/>
    <col min="5144" max="5144" width="6.85546875" style="1" bestFit="1" customWidth="1"/>
    <col min="5145" max="5145" width="11.140625" style="1" bestFit="1" customWidth="1"/>
    <col min="5146" max="5376" width="9.140625" style="1"/>
    <col min="5377" max="5377" width="9.5703125" style="1" customWidth="1"/>
    <col min="5378" max="5378" width="44.7109375" style="1" customWidth="1"/>
    <col min="5379" max="5379" width="14.85546875" style="1" bestFit="1" customWidth="1"/>
    <col min="5380" max="5380" width="14.42578125" style="1" bestFit="1" customWidth="1"/>
    <col min="5381" max="5381" width="11.7109375" style="1" bestFit="1" customWidth="1"/>
    <col min="5382" max="5382" width="12.5703125" style="1" bestFit="1" customWidth="1"/>
    <col min="5383" max="5383" width="9.42578125" style="1" bestFit="1" customWidth="1"/>
    <col min="5384" max="5384" width="15.140625" style="1" bestFit="1" customWidth="1"/>
    <col min="5385" max="5385" width="11.7109375" style="1" bestFit="1" customWidth="1"/>
    <col min="5386" max="5386" width="10.85546875" style="1" bestFit="1" customWidth="1"/>
    <col min="5387" max="5387" width="12.42578125" style="1" bestFit="1" customWidth="1"/>
    <col min="5388" max="5388" width="10.7109375" style="1" bestFit="1" customWidth="1"/>
    <col min="5389" max="5389" width="11.85546875" style="1" bestFit="1" customWidth="1"/>
    <col min="5390" max="5390" width="14.42578125" style="1" bestFit="1" customWidth="1"/>
    <col min="5391" max="5391" width="11.85546875" style="1" bestFit="1" customWidth="1"/>
    <col min="5392" max="5392" width="8.85546875" style="1" bestFit="1" customWidth="1"/>
    <col min="5393" max="5393" width="9.85546875" style="1" bestFit="1" customWidth="1"/>
    <col min="5394" max="5394" width="10.5703125" style="1" bestFit="1" customWidth="1"/>
    <col min="5395" max="5395" width="11.140625" style="1" customWidth="1"/>
    <col min="5396" max="5396" width="19.7109375" style="1" bestFit="1" customWidth="1"/>
    <col min="5397" max="5397" width="20.140625" style="1" bestFit="1" customWidth="1"/>
    <col min="5398" max="5398" width="15.5703125" style="1" bestFit="1" customWidth="1"/>
    <col min="5399" max="5399" width="8" style="1" bestFit="1" customWidth="1"/>
    <col min="5400" max="5400" width="6.85546875" style="1" bestFit="1" customWidth="1"/>
    <col min="5401" max="5401" width="11.140625" style="1" bestFit="1" customWidth="1"/>
    <col min="5402" max="5632" width="9.140625" style="1"/>
    <col min="5633" max="5633" width="9.5703125" style="1" customWidth="1"/>
    <col min="5634" max="5634" width="44.7109375" style="1" customWidth="1"/>
    <col min="5635" max="5635" width="14.85546875" style="1" bestFit="1" customWidth="1"/>
    <col min="5636" max="5636" width="14.42578125" style="1" bestFit="1" customWidth="1"/>
    <col min="5637" max="5637" width="11.7109375" style="1" bestFit="1" customWidth="1"/>
    <col min="5638" max="5638" width="12.5703125" style="1" bestFit="1" customWidth="1"/>
    <col min="5639" max="5639" width="9.42578125" style="1" bestFit="1" customWidth="1"/>
    <col min="5640" max="5640" width="15.140625" style="1" bestFit="1" customWidth="1"/>
    <col min="5641" max="5641" width="11.7109375" style="1" bestFit="1" customWidth="1"/>
    <col min="5642" max="5642" width="10.85546875" style="1" bestFit="1" customWidth="1"/>
    <col min="5643" max="5643" width="12.42578125" style="1" bestFit="1" customWidth="1"/>
    <col min="5644" max="5644" width="10.7109375" style="1" bestFit="1" customWidth="1"/>
    <col min="5645" max="5645" width="11.85546875" style="1" bestFit="1" customWidth="1"/>
    <col min="5646" max="5646" width="14.42578125" style="1" bestFit="1" customWidth="1"/>
    <col min="5647" max="5647" width="11.85546875" style="1" bestFit="1" customWidth="1"/>
    <col min="5648" max="5648" width="8.85546875" style="1" bestFit="1" customWidth="1"/>
    <col min="5649" max="5649" width="9.85546875" style="1" bestFit="1" customWidth="1"/>
    <col min="5650" max="5650" width="10.5703125" style="1" bestFit="1" customWidth="1"/>
    <col min="5651" max="5651" width="11.140625" style="1" customWidth="1"/>
    <col min="5652" max="5652" width="19.7109375" style="1" bestFit="1" customWidth="1"/>
    <col min="5653" max="5653" width="20.140625" style="1" bestFit="1" customWidth="1"/>
    <col min="5654" max="5654" width="15.5703125" style="1" bestFit="1" customWidth="1"/>
    <col min="5655" max="5655" width="8" style="1" bestFit="1" customWidth="1"/>
    <col min="5656" max="5656" width="6.85546875" style="1" bestFit="1" customWidth="1"/>
    <col min="5657" max="5657" width="11.140625" style="1" bestFit="1" customWidth="1"/>
    <col min="5658" max="5888" width="9.140625" style="1"/>
    <col min="5889" max="5889" width="9.5703125" style="1" customWidth="1"/>
    <col min="5890" max="5890" width="44.7109375" style="1" customWidth="1"/>
    <col min="5891" max="5891" width="14.85546875" style="1" bestFit="1" customWidth="1"/>
    <col min="5892" max="5892" width="14.42578125" style="1" bestFit="1" customWidth="1"/>
    <col min="5893" max="5893" width="11.7109375" style="1" bestFit="1" customWidth="1"/>
    <col min="5894" max="5894" width="12.5703125" style="1" bestFit="1" customWidth="1"/>
    <col min="5895" max="5895" width="9.42578125" style="1" bestFit="1" customWidth="1"/>
    <col min="5896" max="5896" width="15.140625" style="1" bestFit="1" customWidth="1"/>
    <col min="5897" max="5897" width="11.7109375" style="1" bestFit="1" customWidth="1"/>
    <col min="5898" max="5898" width="10.85546875" style="1" bestFit="1" customWidth="1"/>
    <col min="5899" max="5899" width="12.42578125" style="1" bestFit="1" customWidth="1"/>
    <col min="5900" max="5900" width="10.7109375" style="1" bestFit="1" customWidth="1"/>
    <col min="5901" max="5901" width="11.85546875" style="1" bestFit="1" customWidth="1"/>
    <col min="5902" max="5902" width="14.42578125" style="1" bestFit="1" customWidth="1"/>
    <col min="5903" max="5903" width="11.85546875" style="1" bestFit="1" customWidth="1"/>
    <col min="5904" max="5904" width="8.85546875" style="1" bestFit="1" customWidth="1"/>
    <col min="5905" max="5905" width="9.85546875" style="1" bestFit="1" customWidth="1"/>
    <col min="5906" max="5906" width="10.5703125" style="1" bestFit="1" customWidth="1"/>
    <col min="5907" max="5907" width="11.140625" style="1" customWidth="1"/>
    <col min="5908" max="5908" width="19.7109375" style="1" bestFit="1" customWidth="1"/>
    <col min="5909" max="5909" width="20.140625" style="1" bestFit="1" customWidth="1"/>
    <col min="5910" max="5910" width="15.5703125" style="1" bestFit="1" customWidth="1"/>
    <col min="5911" max="5911" width="8" style="1" bestFit="1" customWidth="1"/>
    <col min="5912" max="5912" width="6.85546875" style="1" bestFit="1" customWidth="1"/>
    <col min="5913" max="5913" width="11.140625" style="1" bestFit="1" customWidth="1"/>
    <col min="5914" max="6144" width="9.140625" style="1"/>
    <col min="6145" max="6145" width="9.5703125" style="1" customWidth="1"/>
    <col min="6146" max="6146" width="44.7109375" style="1" customWidth="1"/>
    <col min="6147" max="6147" width="14.85546875" style="1" bestFit="1" customWidth="1"/>
    <col min="6148" max="6148" width="14.42578125" style="1" bestFit="1" customWidth="1"/>
    <col min="6149" max="6149" width="11.7109375" style="1" bestFit="1" customWidth="1"/>
    <col min="6150" max="6150" width="12.5703125" style="1" bestFit="1" customWidth="1"/>
    <col min="6151" max="6151" width="9.42578125" style="1" bestFit="1" customWidth="1"/>
    <col min="6152" max="6152" width="15.140625" style="1" bestFit="1" customWidth="1"/>
    <col min="6153" max="6153" width="11.7109375" style="1" bestFit="1" customWidth="1"/>
    <col min="6154" max="6154" width="10.85546875" style="1" bestFit="1" customWidth="1"/>
    <col min="6155" max="6155" width="12.42578125" style="1" bestFit="1" customWidth="1"/>
    <col min="6156" max="6156" width="10.7109375" style="1" bestFit="1" customWidth="1"/>
    <col min="6157" max="6157" width="11.85546875" style="1" bestFit="1" customWidth="1"/>
    <col min="6158" max="6158" width="14.42578125" style="1" bestFit="1" customWidth="1"/>
    <col min="6159" max="6159" width="11.85546875" style="1" bestFit="1" customWidth="1"/>
    <col min="6160" max="6160" width="8.85546875" style="1" bestFit="1" customWidth="1"/>
    <col min="6161" max="6161" width="9.85546875" style="1" bestFit="1" customWidth="1"/>
    <col min="6162" max="6162" width="10.5703125" style="1" bestFit="1" customWidth="1"/>
    <col min="6163" max="6163" width="11.140625" style="1" customWidth="1"/>
    <col min="6164" max="6164" width="19.7109375" style="1" bestFit="1" customWidth="1"/>
    <col min="6165" max="6165" width="20.140625" style="1" bestFit="1" customWidth="1"/>
    <col min="6166" max="6166" width="15.5703125" style="1" bestFit="1" customWidth="1"/>
    <col min="6167" max="6167" width="8" style="1" bestFit="1" customWidth="1"/>
    <col min="6168" max="6168" width="6.85546875" style="1" bestFit="1" customWidth="1"/>
    <col min="6169" max="6169" width="11.140625" style="1" bestFit="1" customWidth="1"/>
    <col min="6170" max="6400" width="9.140625" style="1"/>
    <col min="6401" max="6401" width="9.5703125" style="1" customWidth="1"/>
    <col min="6402" max="6402" width="44.7109375" style="1" customWidth="1"/>
    <col min="6403" max="6403" width="14.85546875" style="1" bestFit="1" customWidth="1"/>
    <col min="6404" max="6404" width="14.42578125" style="1" bestFit="1" customWidth="1"/>
    <col min="6405" max="6405" width="11.7109375" style="1" bestFit="1" customWidth="1"/>
    <col min="6406" max="6406" width="12.5703125" style="1" bestFit="1" customWidth="1"/>
    <col min="6407" max="6407" width="9.42578125" style="1" bestFit="1" customWidth="1"/>
    <col min="6408" max="6408" width="15.140625" style="1" bestFit="1" customWidth="1"/>
    <col min="6409" max="6409" width="11.7109375" style="1" bestFit="1" customWidth="1"/>
    <col min="6410" max="6410" width="10.85546875" style="1" bestFit="1" customWidth="1"/>
    <col min="6411" max="6411" width="12.42578125" style="1" bestFit="1" customWidth="1"/>
    <col min="6412" max="6412" width="10.7109375" style="1" bestFit="1" customWidth="1"/>
    <col min="6413" max="6413" width="11.85546875" style="1" bestFit="1" customWidth="1"/>
    <col min="6414" max="6414" width="14.42578125" style="1" bestFit="1" customWidth="1"/>
    <col min="6415" max="6415" width="11.85546875" style="1" bestFit="1" customWidth="1"/>
    <col min="6416" max="6416" width="8.85546875" style="1" bestFit="1" customWidth="1"/>
    <col min="6417" max="6417" width="9.85546875" style="1" bestFit="1" customWidth="1"/>
    <col min="6418" max="6418" width="10.5703125" style="1" bestFit="1" customWidth="1"/>
    <col min="6419" max="6419" width="11.140625" style="1" customWidth="1"/>
    <col min="6420" max="6420" width="19.7109375" style="1" bestFit="1" customWidth="1"/>
    <col min="6421" max="6421" width="20.140625" style="1" bestFit="1" customWidth="1"/>
    <col min="6422" max="6422" width="15.5703125" style="1" bestFit="1" customWidth="1"/>
    <col min="6423" max="6423" width="8" style="1" bestFit="1" customWidth="1"/>
    <col min="6424" max="6424" width="6.85546875" style="1" bestFit="1" customWidth="1"/>
    <col min="6425" max="6425" width="11.140625" style="1" bestFit="1" customWidth="1"/>
    <col min="6426" max="6656" width="9.140625" style="1"/>
    <col min="6657" max="6657" width="9.5703125" style="1" customWidth="1"/>
    <col min="6658" max="6658" width="44.7109375" style="1" customWidth="1"/>
    <col min="6659" max="6659" width="14.85546875" style="1" bestFit="1" customWidth="1"/>
    <col min="6660" max="6660" width="14.42578125" style="1" bestFit="1" customWidth="1"/>
    <col min="6661" max="6661" width="11.7109375" style="1" bestFit="1" customWidth="1"/>
    <col min="6662" max="6662" width="12.5703125" style="1" bestFit="1" customWidth="1"/>
    <col min="6663" max="6663" width="9.42578125" style="1" bestFit="1" customWidth="1"/>
    <col min="6664" max="6664" width="15.140625" style="1" bestFit="1" customWidth="1"/>
    <col min="6665" max="6665" width="11.7109375" style="1" bestFit="1" customWidth="1"/>
    <col min="6666" max="6666" width="10.85546875" style="1" bestFit="1" customWidth="1"/>
    <col min="6667" max="6667" width="12.42578125" style="1" bestFit="1" customWidth="1"/>
    <col min="6668" max="6668" width="10.7109375" style="1" bestFit="1" customWidth="1"/>
    <col min="6669" max="6669" width="11.85546875" style="1" bestFit="1" customWidth="1"/>
    <col min="6670" max="6670" width="14.42578125" style="1" bestFit="1" customWidth="1"/>
    <col min="6671" max="6671" width="11.85546875" style="1" bestFit="1" customWidth="1"/>
    <col min="6672" max="6672" width="8.85546875" style="1" bestFit="1" customWidth="1"/>
    <col min="6673" max="6673" width="9.85546875" style="1" bestFit="1" customWidth="1"/>
    <col min="6674" max="6674" width="10.5703125" style="1" bestFit="1" customWidth="1"/>
    <col min="6675" max="6675" width="11.140625" style="1" customWidth="1"/>
    <col min="6676" max="6676" width="19.7109375" style="1" bestFit="1" customWidth="1"/>
    <col min="6677" max="6677" width="20.140625" style="1" bestFit="1" customWidth="1"/>
    <col min="6678" max="6678" width="15.5703125" style="1" bestFit="1" customWidth="1"/>
    <col min="6679" max="6679" width="8" style="1" bestFit="1" customWidth="1"/>
    <col min="6680" max="6680" width="6.85546875" style="1" bestFit="1" customWidth="1"/>
    <col min="6681" max="6681" width="11.140625" style="1" bestFit="1" customWidth="1"/>
    <col min="6682" max="6912" width="9.140625" style="1"/>
    <col min="6913" max="6913" width="9.5703125" style="1" customWidth="1"/>
    <col min="6914" max="6914" width="44.7109375" style="1" customWidth="1"/>
    <col min="6915" max="6915" width="14.85546875" style="1" bestFit="1" customWidth="1"/>
    <col min="6916" max="6916" width="14.42578125" style="1" bestFit="1" customWidth="1"/>
    <col min="6917" max="6917" width="11.7109375" style="1" bestFit="1" customWidth="1"/>
    <col min="6918" max="6918" width="12.5703125" style="1" bestFit="1" customWidth="1"/>
    <col min="6919" max="6919" width="9.42578125" style="1" bestFit="1" customWidth="1"/>
    <col min="6920" max="6920" width="15.140625" style="1" bestFit="1" customWidth="1"/>
    <col min="6921" max="6921" width="11.7109375" style="1" bestFit="1" customWidth="1"/>
    <col min="6922" max="6922" width="10.85546875" style="1" bestFit="1" customWidth="1"/>
    <col min="6923" max="6923" width="12.42578125" style="1" bestFit="1" customWidth="1"/>
    <col min="6924" max="6924" width="10.7109375" style="1" bestFit="1" customWidth="1"/>
    <col min="6925" max="6925" width="11.85546875" style="1" bestFit="1" customWidth="1"/>
    <col min="6926" max="6926" width="14.42578125" style="1" bestFit="1" customWidth="1"/>
    <col min="6927" max="6927" width="11.85546875" style="1" bestFit="1" customWidth="1"/>
    <col min="6928" max="6928" width="8.85546875" style="1" bestFit="1" customWidth="1"/>
    <col min="6929" max="6929" width="9.85546875" style="1" bestFit="1" customWidth="1"/>
    <col min="6930" max="6930" width="10.5703125" style="1" bestFit="1" customWidth="1"/>
    <col min="6931" max="6931" width="11.140625" style="1" customWidth="1"/>
    <col min="6932" max="6932" width="19.7109375" style="1" bestFit="1" customWidth="1"/>
    <col min="6933" max="6933" width="20.140625" style="1" bestFit="1" customWidth="1"/>
    <col min="6934" max="6934" width="15.5703125" style="1" bestFit="1" customWidth="1"/>
    <col min="6935" max="6935" width="8" style="1" bestFit="1" customWidth="1"/>
    <col min="6936" max="6936" width="6.85546875" style="1" bestFit="1" customWidth="1"/>
    <col min="6937" max="6937" width="11.140625" style="1" bestFit="1" customWidth="1"/>
    <col min="6938" max="7168" width="9.140625" style="1"/>
    <col min="7169" max="7169" width="9.5703125" style="1" customWidth="1"/>
    <col min="7170" max="7170" width="44.7109375" style="1" customWidth="1"/>
    <col min="7171" max="7171" width="14.85546875" style="1" bestFit="1" customWidth="1"/>
    <col min="7172" max="7172" width="14.42578125" style="1" bestFit="1" customWidth="1"/>
    <col min="7173" max="7173" width="11.7109375" style="1" bestFit="1" customWidth="1"/>
    <col min="7174" max="7174" width="12.5703125" style="1" bestFit="1" customWidth="1"/>
    <col min="7175" max="7175" width="9.42578125" style="1" bestFit="1" customWidth="1"/>
    <col min="7176" max="7176" width="15.140625" style="1" bestFit="1" customWidth="1"/>
    <col min="7177" max="7177" width="11.7109375" style="1" bestFit="1" customWidth="1"/>
    <col min="7178" max="7178" width="10.85546875" style="1" bestFit="1" customWidth="1"/>
    <col min="7179" max="7179" width="12.42578125" style="1" bestFit="1" customWidth="1"/>
    <col min="7180" max="7180" width="10.7109375" style="1" bestFit="1" customWidth="1"/>
    <col min="7181" max="7181" width="11.85546875" style="1" bestFit="1" customWidth="1"/>
    <col min="7182" max="7182" width="14.42578125" style="1" bestFit="1" customWidth="1"/>
    <col min="7183" max="7183" width="11.85546875" style="1" bestFit="1" customWidth="1"/>
    <col min="7184" max="7184" width="8.85546875" style="1" bestFit="1" customWidth="1"/>
    <col min="7185" max="7185" width="9.85546875" style="1" bestFit="1" customWidth="1"/>
    <col min="7186" max="7186" width="10.5703125" style="1" bestFit="1" customWidth="1"/>
    <col min="7187" max="7187" width="11.140625" style="1" customWidth="1"/>
    <col min="7188" max="7188" width="19.7109375" style="1" bestFit="1" customWidth="1"/>
    <col min="7189" max="7189" width="20.140625" style="1" bestFit="1" customWidth="1"/>
    <col min="7190" max="7190" width="15.5703125" style="1" bestFit="1" customWidth="1"/>
    <col min="7191" max="7191" width="8" style="1" bestFit="1" customWidth="1"/>
    <col min="7192" max="7192" width="6.85546875" style="1" bestFit="1" customWidth="1"/>
    <col min="7193" max="7193" width="11.140625" style="1" bestFit="1" customWidth="1"/>
    <col min="7194" max="7424" width="9.140625" style="1"/>
    <col min="7425" max="7425" width="9.5703125" style="1" customWidth="1"/>
    <col min="7426" max="7426" width="44.7109375" style="1" customWidth="1"/>
    <col min="7427" max="7427" width="14.85546875" style="1" bestFit="1" customWidth="1"/>
    <col min="7428" max="7428" width="14.42578125" style="1" bestFit="1" customWidth="1"/>
    <col min="7429" max="7429" width="11.7109375" style="1" bestFit="1" customWidth="1"/>
    <col min="7430" max="7430" width="12.5703125" style="1" bestFit="1" customWidth="1"/>
    <col min="7431" max="7431" width="9.42578125" style="1" bestFit="1" customWidth="1"/>
    <col min="7432" max="7432" width="15.140625" style="1" bestFit="1" customWidth="1"/>
    <col min="7433" max="7433" width="11.7109375" style="1" bestFit="1" customWidth="1"/>
    <col min="7434" max="7434" width="10.85546875" style="1" bestFit="1" customWidth="1"/>
    <col min="7435" max="7435" width="12.42578125" style="1" bestFit="1" customWidth="1"/>
    <col min="7436" max="7436" width="10.7109375" style="1" bestFit="1" customWidth="1"/>
    <col min="7437" max="7437" width="11.85546875" style="1" bestFit="1" customWidth="1"/>
    <col min="7438" max="7438" width="14.42578125" style="1" bestFit="1" customWidth="1"/>
    <col min="7439" max="7439" width="11.85546875" style="1" bestFit="1" customWidth="1"/>
    <col min="7440" max="7440" width="8.85546875" style="1" bestFit="1" customWidth="1"/>
    <col min="7441" max="7441" width="9.85546875" style="1" bestFit="1" customWidth="1"/>
    <col min="7442" max="7442" width="10.5703125" style="1" bestFit="1" customWidth="1"/>
    <col min="7443" max="7443" width="11.140625" style="1" customWidth="1"/>
    <col min="7444" max="7444" width="19.7109375" style="1" bestFit="1" customWidth="1"/>
    <col min="7445" max="7445" width="20.140625" style="1" bestFit="1" customWidth="1"/>
    <col min="7446" max="7446" width="15.5703125" style="1" bestFit="1" customWidth="1"/>
    <col min="7447" max="7447" width="8" style="1" bestFit="1" customWidth="1"/>
    <col min="7448" max="7448" width="6.85546875" style="1" bestFit="1" customWidth="1"/>
    <col min="7449" max="7449" width="11.140625" style="1" bestFit="1" customWidth="1"/>
    <col min="7450" max="7680" width="9.140625" style="1"/>
    <col min="7681" max="7681" width="9.5703125" style="1" customWidth="1"/>
    <col min="7682" max="7682" width="44.7109375" style="1" customWidth="1"/>
    <col min="7683" max="7683" width="14.85546875" style="1" bestFit="1" customWidth="1"/>
    <col min="7684" max="7684" width="14.42578125" style="1" bestFit="1" customWidth="1"/>
    <col min="7685" max="7685" width="11.7109375" style="1" bestFit="1" customWidth="1"/>
    <col min="7686" max="7686" width="12.5703125" style="1" bestFit="1" customWidth="1"/>
    <col min="7687" max="7687" width="9.42578125" style="1" bestFit="1" customWidth="1"/>
    <col min="7688" max="7688" width="15.140625" style="1" bestFit="1" customWidth="1"/>
    <col min="7689" max="7689" width="11.7109375" style="1" bestFit="1" customWidth="1"/>
    <col min="7690" max="7690" width="10.85546875" style="1" bestFit="1" customWidth="1"/>
    <col min="7691" max="7691" width="12.42578125" style="1" bestFit="1" customWidth="1"/>
    <col min="7692" max="7692" width="10.7109375" style="1" bestFit="1" customWidth="1"/>
    <col min="7693" max="7693" width="11.85546875" style="1" bestFit="1" customWidth="1"/>
    <col min="7694" max="7694" width="14.42578125" style="1" bestFit="1" customWidth="1"/>
    <col min="7695" max="7695" width="11.85546875" style="1" bestFit="1" customWidth="1"/>
    <col min="7696" max="7696" width="8.85546875" style="1" bestFit="1" customWidth="1"/>
    <col min="7697" max="7697" width="9.85546875" style="1" bestFit="1" customWidth="1"/>
    <col min="7698" max="7698" width="10.5703125" style="1" bestFit="1" customWidth="1"/>
    <col min="7699" max="7699" width="11.140625" style="1" customWidth="1"/>
    <col min="7700" max="7700" width="19.7109375" style="1" bestFit="1" customWidth="1"/>
    <col min="7701" max="7701" width="20.140625" style="1" bestFit="1" customWidth="1"/>
    <col min="7702" max="7702" width="15.5703125" style="1" bestFit="1" customWidth="1"/>
    <col min="7703" max="7703" width="8" style="1" bestFit="1" customWidth="1"/>
    <col min="7704" max="7704" width="6.85546875" style="1" bestFit="1" customWidth="1"/>
    <col min="7705" max="7705" width="11.140625" style="1" bestFit="1" customWidth="1"/>
    <col min="7706" max="7936" width="9.140625" style="1"/>
    <col min="7937" max="7937" width="9.5703125" style="1" customWidth="1"/>
    <col min="7938" max="7938" width="44.7109375" style="1" customWidth="1"/>
    <col min="7939" max="7939" width="14.85546875" style="1" bestFit="1" customWidth="1"/>
    <col min="7940" max="7940" width="14.42578125" style="1" bestFit="1" customWidth="1"/>
    <col min="7941" max="7941" width="11.7109375" style="1" bestFit="1" customWidth="1"/>
    <col min="7942" max="7942" width="12.5703125" style="1" bestFit="1" customWidth="1"/>
    <col min="7943" max="7943" width="9.42578125" style="1" bestFit="1" customWidth="1"/>
    <col min="7944" max="7944" width="15.140625" style="1" bestFit="1" customWidth="1"/>
    <col min="7945" max="7945" width="11.7109375" style="1" bestFit="1" customWidth="1"/>
    <col min="7946" max="7946" width="10.85546875" style="1" bestFit="1" customWidth="1"/>
    <col min="7947" max="7947" width="12.42578125" style="1" bestFit="1" customWidth="1"/>
    <col min="7948" max="7948" width="10.7109375" style="1" bestFit="1" customWidth="1"/>
    <col min="7949" max="7949" width="11.85546875" style="1" bestFit="1" customWidth="1"/>
    <col min="7950" max="7950" width="14.42578125" style="1" bestFit="1" customWidth="1"/>
    <col min="7951" max="7951" width="11.85546875" style="1" bestFit="1" customWidth="1"/>
    <col min="7952" max="7952" width="8.85546875" style="1" bestFit="1" customWidth="1"/>
    <col min="7953" max="7953" width="9.85546875" style="1" bestFit="1" customWidth="1"/>
    <col min="7954" max="7954" width="10.5703125" style="1" bestFit="1" customWidth="1"/>
    <col min="7955" max="7955" width="11.140625" style="1" customWidth="1"/>
    <col min="7956" max="7956" width="19.7109375" style="1" bestFit="1" customWidth="1"/>
    <col min="7957" max="7957" width="20.140625" style="1" bestFit="1" customWidth="1"/>
    <col min="7958" max="7958" width="15.5703125" style="1" bestFit="1" customWidth="1"/>
    <col min="7959" max="7959" width="8" style="1" bestFit="1" customWidth="1"/>
    <col min="7960" max="7960" width="6.85546875" style="1" bestFit="1" customWidth="1"/>
    <col min="7961" max="7961" width="11.140625" style="1" bestFit="1" customWidth="1"/>
    <col min="7962" max="8192" width="9.140625" style="1"/>
    <col min="8193" max="8193" width="9.5703125" style="1" customWidth="1"/>
    <col min="8194" max="8194" width="44.7109375" style="1" customWidth="1"/>
    <col min="8195" max="8195" width="14.85546875" style="1" bestFit="1" customWidth="1"/>
    <col min="8196" max="8196" width="14.42578125" style="1" bestFit="1" customWidth="1"/>
    <col min="8197" max="8197" width="11.7109375" style="1" bestFit="1" customWidth="1"/>
    <col min="8198" max="8198" width="12.5703125" style="1" bestFit="1" customWidth="1"/>
    <col min="8199" max="8199" width="9.42578125" style="1" bestFit="1" customWidth="1"/>
    <col min="8200" max="8200" width="15.140625" style="1" bestFit="1" customWidth="1"/>
    <col min="8201" max="8201" width="11.7109375" style="1" bestFit="1" customWidth="1"/>
    <col min="8202" max="8202" width="10.85546875" style="1" bestFit="1" customWidth="1"/>
    <col min="8203" max="8203" width="12.42578125" style="1" bestFit="1" customWidth="1"/>
    <col min="8204" max="8204" width="10.7109375" style="1" bestFit="1" customWidth="1"/>
    <col min="8205" max="8205" width="11.85546875" style="1" bestFit="1" customWidth="1"/>
    <col min="8206" max="8206" width="14.42578125" style="1" bestFit="1" customWidth="1"/>
    <col min="8207" max="8207" width="11.85546875" style="1" bestFit="1" customWidth="1"/>
    <col min="8208" max="8208" width="8.85546875" style="1" bestFit="1" customWidth="1"/>
    <col min="8209" max="8209" width="9.85546875" style="1" bestFit="1" customWidth="1"/>
    <col min="8210" max="8210" width="10.5703125" style="1" bestFit="1" customWidth="1"/>
    <col min="8211" max="8211" width="11.140625" style="1" customWidth="1"/>
    <col min="8212" max="8212" width="19.7109375" style="1" bestFit="1" customWidth="1"/>
    <col min="8213" max="8213" width="20.140625" style="1" bestFit="1" customWidth="1"/>
    <col min="8214" max="8214" width="15.5703125" style="1" bestFit="1" customWidth="1"/>
    <col min="8215" max="8215" width="8" style="1" bestFit="1" customWidth="1"/>
    <col min="8216" max="8216" width="6.85546875" style="1" bestFit="1" customWidth="1"/>
    <col min="8217" max="8217" width="11.140625" style="1" bestFit="1" customWidth="1"/>
    <col min="8218" max="8448" width="9.140625" style="1"/>
    <col min="8449" max="8449" width="9.5703125" style="1" customWidth="1"/>
    <col min="8450" max="8450" width="44.7109375" style="1" customWidth="1"/>
    <col min="8451" max="8451" width="14.85546875" style="1" bestFit="1" customWidth="1"/>
    <col min="8452" max="8452" width="14.42578125" style="1" bestFit="1" customWidth="1"/>
    <col min="8453" max="8453" width="11.7109375" style="1" bestFit="1" customWidth="1"/>
    <col min="8454" max="8454" width="12.5703125" style="1" bestFit="1" customWidth="1"/>
    <col min="8455" max="8455" width="9.42578125" style="1" bestFit="1" customWidth="1"/>
    <col min="8456" max="8456" width="15.140625" style="1" bestFit="1" customWidth="1"/>
    <col min="8457" max="8457" width="11.7109375" style="1" bestFit="1" customWidth="1"/>
    <col min="8458" max="8458" width="10.85546875" style="1" bestFit="1" customWidth="1"/>
    <col min="8459" max="8459" width="12.42578125" style="1" bestFit="1" customWidth="1"/>
    <col min="8460" max="8460" width="10.7109375" style="1" bestFit="1" customWidth="1"/>
    <col min="8461" max="8461" width="11.85546875" style="1" bestFit="1" customWidth="1"/>
    <col min="8462" max="8462" width="14.42578125" style="1" bestFit="1" customWidth="1"/>
    <col min="8463" max="8463" width="11.85546875" style="1" bestFit="1" customWidth="1"/>
    <col min="8464" max="8464" width="8.85546875" style="1" bestFit="1" customWidth="1"/>
    <col min="8465" max="8465" width="9.85546875" style="1" bestFit="1" customWidth="1"/>
    <col min="8466" max="8466" width="10.5703125" style="1" bestFit="1" customWidth="1"/>
    <col min="8467" max="8467" width="11.140625" style="1" customWidth="1"/>
    <col min="8468" max="8468" width="19.7109375" style="1" bestFit="1" customWidth="1"/>
    <col min="8469" max="8469" width="20.140625" style="1" bestFit="1" customWidth="1"/>
    <col min="8470" max="8470" width="15.5703125" style="1" bestFit="1" customWidth="1"/>
    <col min="8471" max="8471" width="8" style="1" bestFit="1" customWidth="1"/>
    <col min="8472" max="8472" width="6.85546875" style="1" bestFit="1" customWidth="1"/>
    <col min="8473" max="8473" width="11.140625" style="1" bestFit="1" customWidth="1"/>
    <col min="8474" max="8704" width="9.140625" style="1"/>
    <col min="8705" max="8705" width="9.5703125" style="1" customWidth="1"/>
    <col min="8706" max="8706" width="44.7109375" style="1" customWidth="1"/>
    <col min="8707" max="8707" width="14.85546875" style="1" bestFit="1" customWidth="1"/>
    <col min="8708" max="8708" width="14.42578125" style="1" bestFit="1" customWidth="1"/>
    <col min="8709" max="8709" width="11.7109375" style="1" bestFit="1" customWidth="1"/>
    <col min="8710" max="8710" width="12.5703125" style="1" bestFit="1" customWidth="1"/>
    <col min="8711" max="8711" width="9.42578125" style="1" bestFit="1" customWidth="1"/>
    <col min="8712" max="8712" width="15.140625" style="1" bestFit="1" customWidth="1"/>
    <col min="8713" max="8713" width="11.7109375" style="1" bestFit="1" customWidth="1"/>
    <col min="8714" max="8714" width="10.85546875" style="1" bestFit="1" customWidth="1"/>
    <col min="8715" max="8715" width="12.42578125" style="1" bestFit="1" customWidth="1"/>
    <col min="8716" max="8716" width="10.7109375" style="1" bestFit="1" customWidth="1"/>
    <col min="8717" max="8717" width="11.85546875" style="1" bestFit="1" customWidth="1"/>
    <col min="8718" max="8718" width="14.42578125" style="1" bestFit="1" customWidth="1"/>
    <col min="8719" max="8719" width="11.85546875" style="1" bestFit="1" customWidth="1"/>
    <col min="8720" max="8720" width="8.85546875" style="1" bestFit="1" customWidth="1"/>
    <col min="8721" max="8721" width="9.85546875" style="1" bestFit="1" customWidth="1"/>
    <col min="8722" max="8722" width="10.5703125" style="1" bestFit="1" customWidth="1"/>
    <col min="8723" max="8723" width="11.140625" style="1" customWidth="1"/>
    <col min="8724" max="8724" width="19.7109375" style="1" bestFit="1" customWidth="1"/>
    <col min="8725" max="8725" width="20.140625" style="1" bestFit="1" customWidth="1"/>
    <col min="8726" max="8726" width="15.5703125" style="1" bestFit="1" customWidth="1"/>
    <col min="8727" max="8727" width="8" style="1" bestFit="1" customWidth="1"/>
    <col min="8728" max="8728" width="6.85546875" style="1" bestFit="1" customWidth="1"/>
    <col min="8729" max="8729" width="11.140625" style="1" bestFit="1" customWidth="1"/>
    <col min="8730" max="8960" width="9.140625" style="1"/>
    <col min="8961" max="8961" width="9.5703125" style="1" customWidth="1"/>
    <col min="8962" max="8962" width="44.7109375" style="1" customWidth="1"/>
    <col min="8963" max="8963" width="14.85546875" style="1" bestFit="1" customWidth="1"/>
    <col min="8964" max="8964" width="14.42578125" style="1" bestFit="1" customWidth="1"/>
    <col min="8965" max="8965" width="11.7109375" style="1" bestFit="1" customWidth="1"/>
    <col min="8966" max="8966" width="12.5703125" style="1" bestFit="1" customWidth="1"/>
    <col min="8967" max="8967" width="9.42578125" style="1" bestFit="1" customWidth="1"/>
    <col min="8968" max="8968" width="15.140625" style="1" bestFit="1" customWidth="1"/>
    <col min="8969" max="8969" width="11.7109375" style="1" bestFit="1" customWidth="1"/>
    <col min="8970" max="8970" width="10.85546875" style="1" bestFit="1" customWidth="1"/>
    <col min="8971" max="8971" width="12.42578125" style="1" bestFit="1" customWidth="1"/>
    <col min="8972" max="8972" width="10.7109375" style="1" bestFit="1" customWidth="1"/>
    <col min="8973" max="8973" width="11.85546875" style="1" bestFit="1" customWidth="1"/>
    <col min="8974" max="8974" width="14.42578125" style="1" bestFit="1" customWidth="1"/>
    <col min="8975" max="8975" width="11.85546875" style="1" bestFit="1" customWidth="1"/>
    <col min="8976" max="8976" width="8.85546875" style="1" bestFit="1" customWidth="1"/>
    <col min="8977" max="8977" width="9.85546875" style="1" bestFit="1" customWidth="1"/>
    <col min="8978" max="8978" width="10.5703125" style="1" bestFit="1" customWidth="1"/>
    <col min="8979" max="8979" width="11.140625" style="1" customWidth="1"/>
    <col min="8980" max="8980" width="19.7109375" style="1" bestFit="1" customWidth="1"/>
    <col min="8981" max="8981" width="20.140625" style="1" bestFit="1" customWidth="1"/>
    <col min="8982" max="8982" width="15.5703125" style="1" bestFit="1" customWidth="1"/>
    <col min="8983" max="8983" width="8" style="1" bestFit="1" customWidth="1"/>
    <col min="8984" max="8984" width="6.85546875" style="1" bestFit="1" customWidth="1"/>
    <col min="8985" max="8985" width="11.140625" style="1" bestFit="1" customWidth="1"/>
    <col min="8986" max="9216" width="9.140625" style="1"/>
    <col min="9217" max="9217" width="9.5703125" style="1" customWidth="1"/>
    <col min="9218" max="9218" width="44.7109375" style="1" customWidth="1"/>
    <col min="9219" max="9219" width="14.85546875" style="1" bestFit="1" customWidth="1"/>
    <col min="9220" max="9220" width="14.42578125" style="1" bestFit="1" customWidth="1"/>
    <col min="9221" max="9221" width="11.7109375" style="1" bestFit="1" customWidth="1"/>
    <col min="9222" max="9222" width="12.5703125" style="1" bestFit="1" customWidth="1"/>
    <col min="9223" max="9223" width="9.42578125" style="1" bestFit="1" customWidth="1"/>
    <col min="9224" max="9224" width="15.140625" style="1" bestFit="1" customWidth="1"/>
    <col min="9225" max="9225" width="11.7109375" style="1" bestFit="1" customWidth="1"/>
    <col min="9226" max="9226" width="10.85546875" style="1" bestFit="1" customWidth="1"/>
    <col min="9227" max="9227" width="12.42578125" style="1" bestFit="1" customWidth="1"/>
    <col min="9228" max="9228" width="10.7109375" style="1" bestFit="1" customWidth="1"/>
    <col min="9229" max="9229" width="11.85546875" style="1" bestFit="1" customWidth="1"/>
    <col min="9230" max="9230" width="14.42578125" style="1" bestFit="1" customWidth="1"/>
    <col min="9231" max="9231" width="11.85546875" style="1" bestFit="1" customWidth="1"/>
    <col min="9232" max="9232" width="8.85546875" style="1" bestFit="1" customWidth="1"/>
    <col min="9233" max="9233" width="9.85546875" style="1" bestFit="1" customWidth="1"/>
    <col min="9234" max="9234" width="10.5703125" style="1" bestFit="1" customWidth="1"/>
    <col min="9235" max="9235" width="11.140625" style="1" customWidth="1"/>
    <col min="9236" max="9236" width="19.7109375" style="1" bestFit="1" customWidth="1"/>
    <col min="9237" max="9237" width="20.140625" style="1" bestFit="1" customWidth="1"/>
    <col min="9238" max="9238" width="15.5703125" style="1" bestFit="1" customWidth="1"/>
    <col min="9239" max="9239" width="8" style="1" bestFit="1" customWidth="1"/>
    <col min="9240" max="9240" width="6.85546875" style="1" bestFit="1" customWidth="1"/>
    <col min="9241" max="9241" width="11.140625" style="1" bestFit="1" customWidth="1"/>
    <col min="9242" max="9472" width="9.140625" style="1"/>
    <col min="9473" max="9473" width="9.5703125" style="1" customWidth="1"/>
    <col min="9474" max="9474" width="44.7109375" style="1" customWidth="1"/>
    <col min="9475" max="9475" width="14.85546875" style="1" bestFit="1" customWidth="1"/>
    <col min="9476" max="9476" width="14.42578125" style="1" bestFit="1" customWidth="1"/>
    <col min="9477" max="9477" width="11.7109375" style="1" bestFit="1" customWidth="1"/>
    <col min="9478" max="9478" width="12.5703125" style="1" bestFit="1" customWidth="1"/>
    <col min="9479" max="9479" width="9.42578125" style="1" bestFit="1" customWidth="1"/>
    <col min="9480" max="9480" width="15.140625" style="1" bestFit="1" customWidth="1"/>
    <col min="9481" max="9481" width="11.7109375" style="1" bestFit="1" customWidth="1"/>
    <col min="9482" max="9482" width="10.85546875" style="1" bestFit="1" customWidth="1"/>
    <col min="9483" max="9483" width="12.42578125" style="1" bestFit="1" customWidth="1"/>
    <col min="9484" max="9484" width="10.7109375" style="1" bestFit="1" customWidth="1"/>
    <col min="9485" max="9485" width="11.85546875" style="1" bestFit="1" customWidth="1"/>
    <col min="9486" max="9486" width="14.42578125" style="1" bestFit="1" customWidth="1"/>
    <col min="9487" max="9487" width="11.85546875" style="1" bestFit="1" customWidth="1"/>
    <col min="9488" max="9488" width="8.85546875" style="1" bestFit="1" customWidth="1"/>
    <col min="9489" max="9489" width="9.85546875" style="1" bestFit="1" customWidth="1"/>
    <col min="9490" max="9490" width="10.5703125" style="1" bestFit="1" customWidth="1"/>
    <col min="9491" max="9491" width="11.140625" style="1" customWidth="1"/>
    <col min="9492" max="9492" width="19.7109375" style="1" bestFit="1" customWidth="1"/>
    <col min="9493" max="9493" width="20.140625" style="1" bestFit="1" customWidth="1"/>
    <col min="9494" max="9494" width="15.5703125" style="1" bestFit="1" customWidth="1"/>
    <col min="9495" max="9495" width="8" style="1" bestFit="1" customWidth="1"/>
    <col min="9496" max="9496" width="6.85546875" style="1" bestFit="1" customWidth="1"/>
    <col min="9497" max="9497" width="11.140625" style="1" bestFit="1" customWidth="1"/>
    <col min="9498" max="9728" width="9.140625" style="1"/>
    <col min="9729" max="9729" width="9.5703125" style="1" customWidth="1"/>
    <col min="9730" max="9730" width="44.7109375" style="1" customWidth="1"/>
    <col min="9731" max="9731" width="14.85546875" style="1" bestFit="1" customWidth="1"/>
    <col min="9732" max="9732" width="14.42578125" style="1" bestFit="1" customWidth="1"/>
    <col min="9733" max="9733" width="11.7109375" style="1" bestFit="1" customWidth="1"/>
    <col min="9734" max="9734" width="12.5703125" style="1" bestFit="1" customWidth="1"/>
    <col min="9735" max="9735" width="9.42578125" style="1" bestFit="1" customWidth="1"/>
    <col min="9736" max="9736" width="15.140625" style="1" bestFit="1" customWidth="1"/>
    <col min="9737" max="9737" width="11.7109375" style="1" bestFit="1" customWidth="1"/>
    <col min="9738" max="9738" width="10.85546875" style="1" bestFit="1" customWidth="1"/>
    <col min="9739" max="9739" width="12.42578125" style="1" bestFit="1" customWidth="1"/>
    <col min="9740" max="9740" width="10.7109375" style="1" bestFit="1" customWidth="1"/>
    <col min="9741" max="9741" width="11.85546875" style="1" bestFit="1" customWidth="1"/>
    <col min="9742" max="9742" width="14.42578125" style="1" bestFit="1" customWidth="1"/>
    <col min="9743" max="9743" width="11.85546875" style="1" bestFit="1" customWidth="1"/>
    <col min="9744" max="9744" width="8.85546875" style="1" bestFit="1" customWidth="1"/>
    <col min="9745" max="9745" width="9.85546875" style="1" bestFit="1" customWidth="1"/>
    <col min="9746" max="9746" width="10.5703125" style="1" bestFit="1" customWidth="1"/>
    <col min="9747" max="9747" width="11.140625" style="1" customWidth="1"/>
    <col min="9748" max="9748" width="19.7109375" style="1" bestFit="1" customWidth="1"/>
    <col min="9749" max="9749" width="20.140625" style="1" bestFit="1" customWidth="1"/>
    <col min="9750" max="9750" width="15.5703125" style="1" bestFit="1" customWidth="1"/>
    <col min="9751" max="9751" width="8" style="1" bestFit="1" customWidth="1"/>
    <col min="9752" max="9752" width="6.85546875" style="1" bestFit="1" customWidth="1"/>
    <col min="9753" max="9753" width="11.140625" style="1" bestFit="1" customWidth="1"/>
    <col min="9754" max="9984" width="9.140625" style="1"/>
    <col min="9985" max="9985" width="9.5703125" style="1" customWidth="1"/>
    <col min="9986" max="9986" width="44.7109375" style="1" customWidth="1"/>
    <col min="9987" max="9987" width="14.85546875" style="1" bestFit="1" customWidth="1"/>
    <col min="9988" max="9988" width="14.42578125" style="1" bestFit="1" customWidth="1"/>
    <col min="9989" max="9989" width="11.7109375" style="1" bestFit="1" customWidth="1"/>
    <col min="9990" max="9990" width="12.5703125" style="1" bestFit="1" customWidth="1"/>
    <col min="9991" max="9991" width="9.42578125" style="1" bestFit="1" customWidth="1"/>
    <col min="9992" max="9992" width="15.140625" style="1" bestFit="1" customWidth="1"/>
    <col min="9993" max="9993" width="11.7109375" style="1" bestFit="1" customWidth="1"/>
    <col min="9994" max="9994" width="10.85546875" style="1" bestFit="1" customWidth="1"/>
    <col min="9995" max="9995" width="12.42578125" style="1" bestFit="1" customWidth="1"/>
    <col min="9996" max="9996" width="10.7109375" style="1" bestFit="1" customWidth="1"/>
    <col min="9997" max="9997" width="11.85546875" style="1" bestFit="1" customWidth="1"/>
    <col min="9998" max="9998" width="14.42578125" style="1" bestFit="1" customWidth="1"/>
    <col min="9999" max="9999" width="11.85546875" style="1" bestFit="1" customWidth="1"/>
    <col min="10000" max="10000" width="8.85546875" style="1" bestFit="1" customWidth="1"/>
    <col min="10001" max="10001" width="9.85546875" style="1" bestFit="1" customWidth="1"/>
    <col min="10002" max="10002" width="10.5703125" style="1" bestFit="1" customWidth="1"/>
    <col min="10003" max="10003" width="11.140625" style="1" customWidth="1"/>
    <col min="10004" max="10004" width="19.7109375" style="1" bestFit="1" customWidth="1"/>
    <col min="10005" max="10005" width="20.140625" style="1" bestFit="1" customWidth="1"/>
    <col min="10006" max="10006" width="15.5703125" style="1" bestFit="1" customWidth="1"/>
    <col min="10007" max="10007" width="8" style="1" bestFit="1" customWidth="1"/>
    <col min="10008" max="10008" width="6.85546875" style="1" bestFit="1" customWidth="1"/>
    <col min="10009" max="10009" width="11.140625" style="1" bestFit="1" customWidth="1"/>
    <col min="10010" max="10240" width="9.140625" style="1"/>
    <col min="10241" max="10241" width="9.5703125" style="1" customWidth="1"/>
    <col min="10242" max="10242" width="44.7109375" style="1" customWidth="1"/>
    <col min="10243" max="10243" width="14.85546875" style="1" bestFit="1" customWidth="1"/>
    <col min="10244" max="10244" width="14.42578125" style="1" bestFit="1" customWidth="1"/>
    <col min="10245" max="10245" width="11.7109375" style="1" bestFit="1" customWidth="1"/>
    <col min="10246" max="10246" width="12.5703125" style="1" bestFit="1" customWidth="1"/>
    <col min="10247" max="10247" width="9.42578125" style="1" bestFit="1" customWidth="1"/>
    <col min="10248" max="10248" width="15.140625" style="1" bestFit="1" customWidth="1"/>
    <col min="10249" max="10249" width="11.7109375" style="1" bestFit="1" customWidth="1"/>
    <col min="10250" max="10250" width="10.85546875" style="1" bestFit="1" customWidth="1"/>
    <col min="10251" max="10251" width="12.42578125" style="1" bestFit="1" customWidth="1"/>
    <col min="10252" max="10252" width="10.7109375" style="1" bestFit="1" customWidth="1"/>
    <col min="10253" max="10253" width="11.85546875" style="1" bestFit="1" customWidth="1"/>
    <col min="10254" max="10254" width="14.42578125" style="1" bestFit="1" customWidth="1"/>
    <col min="10255" max="10255" width="11.85546875" style="1" bestFit="1" customWidth="1"/>
    <col min="10256" max="10256" width="8.85546875" style="1" bestFit="1" customWidth="1"/>
    <col min="10257" max="10257" width="9.85546875" style="1" bestFit="1" customWidth="1"/>
    <col min="10258" max="10258" width="10.5703125" style="1" bestFit="1" customWidth="1"/>
    <col min="10259" max="10259" width="11.140625" style="1" customWidth="1"/>
    <col min="10260" max="10260" width="19.7109375" style="1" bestFit="1" customWidth="1"/>
    <col min="10261" max="10261" width="20.140625" style="1" bestFit="1" customWidth="1"/>
    <col min="10262" max="10262" width="15.5703125" style="1" bestFit="1" customWidth="1"/>
    <col min="10263" max="10263" width="8" style="1" bestFit="1" customWidth="1"/>
    <col min="10264" max="10264" width="6.85546875" style="1" bestFit="1" customWidth="1"/>
    <col min="10265" max="10265" width="11.140625" style="1" bestFit="1" customWidth="1"/>
    <col min="10266" max="10496" width="9.140625" style="1"/>
    <col min="10497" max="10497" width="9.5703125" style="1" customWidth="1"/>
    <col min="10498" max="10498" width="44.7109375" style="1" customWidth="1"/>
    <col min="10499" max="10499" width="14.85546875" style="1" bestFit="1" customWidth="1"/>
    <col min="10500" max="10500" width="14.42578125" style="1" bestFit="1" customWidth="1"/>
    <col min="10501" max="10501" width="11.7109375" style="1" bestFit="1" customWidth="1"/>
    <col min="10502" max="10502" width="12.5703125" style="1" bestFit="1" customWidth="1"/>
    <col min="10503" max="10503" width="9.42578125" style="1" bestFit="1" customWidth="1"/>
    <col min="10504" max="10504" width="15.140625" style="1" bestFit="1" customWidth="1"/>
    <col min="10505" max="10505" width="11.7109375" style="1" bestFit="1" customWidth="1"/>
    <col min="10506" max="10506" width="10.85546875" style="1" bestFit="1" customWidth="1"/>
    <col min="10507" max="10507" width="12.42578125" style="1" bestFit="1" customWidth="1"/>
    <col min="10508" max="10508" width="10.7109375" style="1" bestFit="1" customWidth="1"/>
    <col min="10509" max="10509" width="11.85546875" style="1" bestFit="1" customWidth="1"/>
    <col min="10510" max="10510" width="14.42578125" style="1" bestFit="1" customWidth="1"/>
    <col min="10511" max="10511" width="11.85546875" style="1" bestFit="1" customWidth="1"/>
    <col min="10512" max="10512" width="8.85546875" style="1" bestFit="1" customWidth="1"/>
    <col min="10513" max="10513" width="9.85546875" style="1" bestFit="1" customWidth="1"/>
    <col min="10514" max="10514" width="10.5703125" style="1" bestFit="1" customWidth="1"/>
    <col min="10515" max="10515" width="11.140625" style="1" customWidth="1"/>
    <col min="10516" max="10516" width="19.7109375" style="1" bestFit="1" customWidth="1"/>
    <col min="10517" max="10517" width="20.140625" style="1" bestFit="1" customWidth="1"/>
    <col min="10518" max="10518" width="15.5703125" style="1" bestFit="1" customWidth="1"/>
    <col min="10519" max="10519" width="8" style="1" bestFit="1" customWidth="1"/>
    <col min="10520" max="10520" width="6.85546875" style="1" bestFit="1" customWidth="1"/>
    <col min="10521" max="10521" width="11.140625" style="1" bestFit="1" customWidth="1"/>
    <col min="10522" max="10752" width="9.140625" style="1"/>
    <col min="10753" max="10753" width="9.5703125" style="1" customWidth="1"/>
    <col min="10754" max="10754" width="44.7109375" style="1" customWidth="1"/>
    <col min="10755" max="10755" width="14.85546875" style="1" bestFit="1" customWidth="1"/>
    <col min="10756" max="10756" width="14.42578125" style="1" bestFit="1" customWidth="1"/>
    <col min="10757" max="10757" width="11.7109375" style="1" bestFit="1" customWidth="1"/>
    <col min="10758" max="10758" width="12.5703125" style="1" bestFit="1" customWidth="1"/>
    <col min="10759" max="10759" width="9.42578125" style="1" bestFit="1" customWidth="1"/>
    <col min="10760" max="10760" width="15.140625" style="1" bestFit="1" customWidth="1"/>
    <col min="10761" max="10761" width="11.7109375" style="1" bestFit="1" customWidth="1"/>
    <col min="10762" max="10762" width="10.85546875" style="1" bestFit="1" customWidth="1"/>
    <col min="10763" max="10763" width="12.42578125" style="1" bestFit="1" customWidth="1"/>
    <col min="10764" max="10764" width="10.7109375" style="1" bestFit="1" customWidth="1"/>
    <col min="10765" max="10765" width="11.85546875" style="1" bestFit="1" customWidth="1"/>
    <col min="10766" max="10766" width="14.42578125" style="1" bestFit="1" customWidth="1"/>
    <col min="10767" max="10767" width="11.85546875" style="1" bestFit="1" customWidth="1"/>
    <col min="10768" max="10768" width="8.85546875" style="1" bestFit="1" customWidth="1"/>
    <col min="10769" max="10769" width="9.85546875" style="1" bestFit="1" customWidth="1"/>
    <col min="10770" max="10770" width="10.5703125" style="1" bestFit="1" customWidth="1"/>
    <col min="10771" max="10771" width="11.140625" style="1" customWidth="1"/>
    <col min="10772" max="10772" width="19.7109375" style="1" bestFit="1" customWidth="1"/>
    <col min="10773" max="10773" width="20.140625" style="1" bestFit="1" customWidth="1"/>
    <col min="10774" max="10774" width="15.5703125" style="1" bestFit="1" customWidth="1"/>
    <col min="10775" max="10775" width="8" style="1" bestFit="1" customWidth="1"/>
    <col min="10776" max="10776" width="6.85546875" style="1" bestFit="1" customWidth="1"/>
    <col min="10777" max="10777" width="11.140625" style="1" bestFit="1" customWidth="1"/>
    <col min="10778" max="11008" width="9.140625" style="1"/>
    <col min="11009" max="11009" width="9.5703125" style="1" customWidth="1"/>
    <col min="11010" max="11010" width="44.7109375" style="1" customWidth="1"/>
    <col min="11011" max="11011" width="14.85546875" style="1" bestFit="1" customWidth="1"/>
    <col min="11012" max="11012" width="14.42578125" style="1" bestFit="1" customWidth="1"/>
    <col min="11013" max="11013" width="11.7109375" style="1" bestFit="1" customWidth="1"/>
    <col min="11014" max="11014" width="12.5703125" style="1" bestFit="1" customWidth="1"/>
    <col min="11015" max="11015" width="9.42578125" style="1" bestFit="1" customWidth="1"/>
    <col min="11016" max="11016" width="15.140625" style="1" bestFit="1" customWidth="1"/>
    <col min="11017" max="11017" width="11.7109375" style="1" bestFit="1" customWidth="1"/>
    <col min="11018" max="11018" width="10.85546875" style="1" bestFit="1" customWidth="1"/>
    <col min="11019" max="11019" width="12.42578125" style="1" bestFit="1" customWidth="1"/>
    <col min="11020" max="11020" width="10.7109375" style="1" bestFit="1" customWidth="1"/>
    <col min="11021" max="11021" width="11.85546875" style="1" bestFit="1" customWidth="1"/>
    <col min="11022" max="11022" width="14.42578125" style="1" bestFit="1" customWidth="1"/>
    <col min="11023" max="11023" width="11.85546875" style="1" bestFit="1" customWidth="1"/>
    <col min="11024" max="11024" width="8.85546875" style="1" bestFit="1" customWidth="1"/>
    <col min="11025" max="11025" width="9.85546875" style="1" bestFit="1" customWidth="1"/>
    <col min="11026" max="11026" width="10.5703125" style="1" bestFit="1" customWidth="1"/>
    <col min="11027" max="11027" width="11.140625" style="1" customWidth="1"/>
    <col min="11028" max="11028" width="19.7109375" style="1" bestFit="1" customWidth="1"/>
    <col min="11029" max="11029" width="20.140625" style="1" bestFit="1" customWidth="1"/>
    <col min="11030" max="11030" width="15.5703125" style="1" bestFit="1" customWidth="1"/>
    <col min="11031" max="11031" width="8" style="1" bestFit="1" customWidth="1"/>
    <col min="11032" max="11032" width="6.85546875" style="1" bestFit="1" customWidth="1"/>
    <col min="11033" max="11033" width="11.140625" style="1" bestFit="1" customWidth="1"/>
    <col min="11034" max="11264" width="9.140625" style="1"/>
    <col min="11265" max="11265" width="9.5703125" style="1" customWidth="1"/>
    <col min="11266" max="11266" width="44.7109375" style="1" customWidth="1"/>
    <col min="11267" max="11267" width="14.85546875" style="1" bestFit="1" customWidth="1"/>
    <col min="11268" max="11268" width="14.42578125" style="1" bestFit="1" customWidth="1"/>
    <col min="11269" max="11269" width="11.7109375" style="1" bestFit="1" customWidth="1"/>
    <col min="11270" max="11270" width="12.5703125" style="1" bestFit="1" customWidth="1"/>
    <col min="11271" max="11271" width="9.42578125" style="1" bestFit="1" customWidth="1"/>
    <col min="11272" max="11272" width="15.140625" style="1" bestFit="1" customWidth="1"/>
    <col min="11273" max="11273" width="11.7109375" style="1" bestFit="1" customWidth="1"/>
    <col min="11274" max="11274" width="10.85546875" style="1" bestFit="1" customWidth="1"/>
    <col min="11275" max="11275" width="12.42578125" style="1" bestFit="1" customWidth="1"/>
    <col min="11276" max="11276" width="10.7109375" style="1" bestFit="1" customWidth="1"/>
    <col min="11277" max="11277" width="11.85546875" style="1" bestFit="1" customWidth="1"/>
    <col min="11278" max="11278" width="14.42578125" style="1" bestFit="1" customWidth="1"/>
    <col min="11279" max="11279" width="11.85546875" style="1" bestFit="1" customWidth="1"/>
    <col min="11280" max="11280" width="8.85546875" style="1" bestFit="1" customWidth="1"/>
    <col min="11281" max="11281" width="9.85546875" style="1" bestFit="1" customWidth="1"/>
    <col min="11282" max="11282" width="10.5703125" style="1" bestFit="1" customWidth="1"/>
    <col min="11283" max="11283" width="11.140625" style="1" customWidth="1"/>
    <col min="11284" max="11284" width="19.7109375" style="1" bestFit="1" customWidth="1"/>
    <col min="11285" max="11285" width="20.140625" style="1" bestFit="1" customWidth="1"/>
    <col min="11286" max="11286" width="15.5703125" style="1" bestFit="1" customWidth="1"/>
    <col min="11287" max="11287" width="8" style="1" bestFit="1" customWidth="1"/>
    <col min="11288" max="11288" width="6.85546875" style="1" bestFit="1" customWidth="1"/>
    <col min="11289" max="11289" width="11.140625" style="1" bestFit="1" customWidth="1"/>
    <col min="11290" max="11520" width="9.140625" style="1"/>
    <col min="11521" max="11521" width="9.5703125" style="1" customWidth="1"/>
    <col min="11522" max="11522" width="44.7109375" style="1" customWidth="1"/>
    <col min="11523" max="11523" width="14.85546875" style="1" bestFit="1" customWidth="1"/>
    <col min="11524" max="11524" width="14.42578125" style="1" bestFit="1" customWidth="1"/>
    <col min="11525" max="11525" width="11.7109375" style="1" bestFit="1" customWidth="1"/>
    <col min="11526" max="11526" width="12.5703125" style="1" bestFit="1" customWidth="1"/>
    <col min="11527" max="11527" width="9.42578125" style="1" bestFit="1" customWidth="1"/>
    <col min="11528" max="11528" width="15.140625" style="1" bestFit="1" customWidth="1"/>
    <col min="11529" max="11529" width="11.7109375" style="1" bestFit="1" customWidth="1"/>
    <col min="11530" max="11530" width="10.85546875" style="1" bestFit="1" customWidth="1"/>
    <col min="11531" max="11531" width="12.42578125" style="1" bestFit="1" customWidth="1"/>
    <col min="11532" max="11532" width="10.7109375" style="1" bestFit="1" customWidth="1"/>
    <col min="11533" max="11533" width="11.85546875" style="1" bestFit="1" customWidth="1"/>
    <col min="11534" max="11534" width="14.42578125" style="1" bestFit="1" customWidth="1"/>
    <col min="11535" max="11535" width="11.85546875" style="1" bestFit="1" customWidth="1"/>
    <col min="11536" max="11536" width="8.85546875" style="1" bestFit="1" customWidth="1"/>
    <col min="11537" max="11537" width="9.85546875" style="1" bestFit="1" customWidth="1"/>
    <col min="11538" max="11538" width="10.5703125" style="1" bestFit="1" customWidth="1"/>
    <col min="11539" max="11539" width="11.140625" style="1" customWidth="1"/>
    <col min="11540" max="11540" width="19.7109375" style="1" bestFit="1" customWidth="1"/>
    <col min="11541" max="11541" width="20.140625" style="1" bestFit="1" customWidth="1"/>
    <col min="11542" max="11542" width="15.5703125" style="1" bestFit="1" customWidth="1"/>
    <col min="11543" max="11543" width="8" style="1" bestFit="1" customWidth="1"/>
    <col min="11544" max="11544" width="6.85546875" style="1" bestFit="1" customWidth="1"/>
    <col min="11545" max="11545" width="11.140625" style="1" bestFit="1" customWidth="1"/>
    <col min="11546" max="11776" width="9.140625" style="1"/>
    <col min="11777" max="11777" width="9.5703125" style="1" customWidth="1"/>
    <col min="11778" max="11778" width="44.7109375" style="1" customWidth="1"/>
    <col min="11779" max="11779" width="14.85546875" style="1" bestFit="1" customWidth="1"/>
    <col min="11780" max="11780" width="14.42578125" style="1" bestFit="1" customWidth="1"/>
    <col min="11781" max="11781" width="11.7109375" style="1" bestFit="1" customWidth="1"/>
    <col min="11782" max="11782" width="12.5703125" style="1" bestFit="1" customWidth="1"/>
    <col min="11783" max="11783" width="9.42578125" style="1" bestFit="1" customWidth="1"/>
    <col min="11784" max="11784" width="15.140625" style="1" bestFit="1" customWidth="1"/>
    <col min="11785" max="11785" width="11.7109375" style="1" bestFit="1" customWidth="1"/>
    <col min="11786" max="11786" width="10.85546875" style="1" bestFit="1" customWidth="1"/>
    <col min="11787" max="11787" width="12.42578125" style="1" bestFit="1" customWidth="1"/>
    <col min="11788" max="11788" width="10.7109375" style="1" bestFit="1" customWidth="1"/>
    <col min="11789" max="11789" width="11.85546875" style="1" bestFit="1" customWidth="1"/>
    <col min="11790" max="11790" width="14.42578125" style="1" bestFit="1" customWidth="1"/>
    <col min="11791" max="11791" width="11.85546875" style="1" bestFit="1" customWidth="1"/>
    <col min="11792" max="11792" width="8.85546875" style="1" bestFit="1" customWidth="1"/>
    <col min="11793" max="11793" width="9.85546875" style="1" bestFit="1" customWidth="1"/>
    <col min="11794" max="11794" width="10.5703125" style="1" bestFit="1" customWidth="1"/>
    <col min="11795" max="11795" width="11.140625" style="1" customWidth="1"/>
    <col min="11796" max="11796" width="19.7109375" style="1" bestFit="1" customWidth="1"/>
    <col min="11797" max="11797" width="20.140625" style="1" bestFit="1" customWidth="1"/>
    <col min="11798" max="11798" width="15.5703125" style="1" bestFit="1" customWidth="1"/>
    <col min="11799" max="11799" width="8" style="1" bestFit="1" customWidth="1"/>
    <col min="11800" max="11800" width="6.85546875" style="1" bestFit="1" customWidth="1"/>
    <col min="11801" max="11801" width="11.140625" style="1" bestFit="1" customWidth="1"/>
    <col min="11802" max="12032" width="9.140625" style="1"/>
    <col min="12033" max="12033" width="9.5703125" style="1" customWidth="1"/>
    <col min="12034" max="12034" width="44.7109375" style="1" customWidth="1"/>
    <col min="12035" max="12035" width="14.85546875" style="1" bestFit="1" customWidth="1"/>
    <col min="12036" max="12036" width="14.42578125" style="1" bestFit="1" customWidth="1"/>
    <col min="12037" max="12037" width="11.7109375" style="1" bestFit="1" customWidth="1"/>
    <col min="12038" max="12038" width="12.5703125" style="1" bestFit="1" customWidth="1"/>
    <col min="12039" max="12039" width="9.42578125" style="1" bestFit="1" customWidth="1"/>
    <col min="12040" max="12040" width="15.140625" style="1" bestFit="1" customWidth="1"/>
    <col min="12041" max="12041" width="11.7109375" style="1" bestFit="1" customWidth="1"/>
    <col min="12042" max="12042" width="10.85546875" style="1" bestFit="1" customWidth="1"/>
    <col min="12043" max="12043" width="12.42578125" style="1" bestFit="1" customWidth="1"/>
    <col min="12044" max="12044" width="10.7109375" style="1" bestFit="1" customWidth="1"/>
    <col min="12045" max="12045" width="11.85546875" style="1" bestFit="1" customWidth="1"/>
    <col min="12046" max="12046" width="14.42578125" style="1" bestFit="1" customWidth="1"/>
    <col min="12047" max="12047" width="11.85546875" style="1" bestFit="1" customWidth="1"/>
    <col min="12048" max="12048" width="8.85546875" style="1" bestFit="1" customWidth="1"/>
    <col min="12049" max="12049" width="9.85546875" style="1" bestFit="1" customWidth="1"/>
    <col min="12050" max="12050" width="10.5703125" style="1" bestFit="1" customWidth="1"/>
    <col min="12051" max="12051" width="11.140625" style="1" customWidth="1"/>
    <col min="12052" max="12052" width="19.7109375" style="1" bestFit="1" customWidth="1"/>
    <col min="12053" max="12053" width="20.140625" style="1" bestFit="1" customWidth="1"/>
    <col min="12054" max="12054" width="15.5703125" style="1" bestFit="1" customWidth="1"/>
    <col min="12055" max="12055" width="8" style="1" bestFit="1" customWidth="1"/>
    <col min="12056" max="12056" width="6.85546875" style="1" bestFit="1" customWidth="1"/>
    <col min="12057" max="12057" width="11.140625" style="1" bestFit="1" customWidth="1"/>
    <col min="12058" max="12288" width="9.140625" style="1"/>
    <col min="12289" max="12289" width="9.5703125" style="1" customWidth="1"/>
    <col min="12290" max="12290" width="44.7109375" style="1" customWidth="1"/>
    <col min="12291" max="12291" width="14.85546875" style="1" bestFit="1" customWidth="1"/>
    <col min="12292" max="12292" width="14.42578125" style="1" bestFit="1" customWidth="1"/>
    <col min="12293" max="12293" width="11.7109375" style="1" bestFit="1" customWidth="1"/>
    <col min="12294" max="12294" width="12.5703125" style="1" bestFit="1" customWidth="1"/>
    <col min="12295" max="12295" width="9.42578125" style="1" bestFit="1" customWidth="1"/>
    <col min="12296" max="12296" width="15.140625" style="1" bestFit="1" customWidth="1"/>
    <col min="12297" max="12297" width="11.7109375" style="1" bestFit="1" customWidth="1"/>
    <col min="12298" max="12298" width="10.85546875" style="1" bestFit="1" customWidth="1"/>
    <col min="12299" max="12299" width="12.42578125" style="1" bestFit="1" customWidth="1"/>
    <col min="12300" max="12300" width="10.7109375" style="1" bestFit="1" customWidth="1"/>
    <col min="12301" max="12301" width="11.85546875" style="1" bestFit="1" customWidth="1"/>
    <col min="12302" max="12302" width="14.42578125" style="1" bestFit="1" customWidth="1"/>
    <col min="12303" max="12303" width="11.85546875" style="1" bestFit="1" customWidth="1"/>
    <col min="12304" max="12304" width="8.85546875" style="1" bestFit="1" customWidth="1"/>
    <col min="12305" max="12305" width="9.85546875" style="1" bestFit="1" customWidth="1"/>
    <col min="12306" max="12306" width="10.5703125" style="1" bestFit="1" customWidth="1"/>
    <col min="12307" max="12307" width="11.140625" style="1" customWidth="1"/>
    <col min="12308" max="12308" width="19.7109375" style="1" bestFit="1" customWidth="1"/>
    <col min="12309" max="12309" width="20.140625" style="1" bestFit="1" customWidth="1"/>
    <col min="12310" max="12310" width="15.5703125" style="1" bestFit="1" customWidth="1"/>
    <col min="12311" max="12311" width="8" style="1" bestFit="1" customWidth="1"/>
    <col min="12312" max="12312" width="6.85546875" style="1" bestFit="1" customWidth="1"/>
    <col min="12313" max="12313" width="11.140625" style="1" bestFit="1" customWidth="1"/>
    <col min="12314" max="12544" width="9.140625" style="1"/>
    <col min="12545" max="12545" width="9.5703125" style="1" customWidth="1"/>
    <col min="12546" max="12546" width="44.7109375" style="1" customWidth="1"/>
    <col min="12547" max="12547" width="14.85546875" style="1" bestFit="1" customWidth="1"/>
    <col min="12548" max="12548" width="14.42578125" style="1" bestFit="1" customWidth="1"/>
    <col min="12549" max="12549" width="11.7109375" style="1" bestFit="1" customWidth="1"/>
    <col min="12550" max="12550" width="12.5703125" style="1" bestFit="1" customWidth="1"/>
    <col min="12551" max="12551" width="9.42578125" style="1" bestFit="1" customWidth="1"/>
    <col min="12552" max="12552" width="15.140625" style="1" bestFit="1" customWidth="1"/>
    <col min="12553" max="12553" width="11.7109375" style="1" bestFit="1" customWidth="1"/>
    <col min="12554" max="12554" width="10.85546875" style="1" bestFit="1" customWidth="1"/>
    <col min="12555" max="12555" width="12.42578125" style="1" bestFit="1" customWidth="1"/>
    <col min="12556" max="12556" width="10.7109375" style="1" bestFit="1" customWidth="1"/>
    <col min="12557" max="12557" width="11.85546875" style="1" bestFit="1" customWidth="1"/>
    <col min="12558" max="12558" width="14.42578125" style="1" bestFit="1" customWidth="1"/>
    <col min="12559" max="12559" width="11.85546875" style="1" bestFit="1" customWidth="1"/>
    <col min="12560" max="12560" width="8.85546875" style="1" bestFit="1" customWidth="1"/>
    <col min="12561" max="12561" width="9.85546875" style="1" bestFit="1" customWidth="1"/>
    <col min="12562" max="12562" width="10.5703125" style="1" bestFit="1" customWidth="1"/>
    <col min="12563" max="12563" width="11.140625" style="1" customWidth="1"/>
    <col min="12564" max="12564" width="19.7109375" style="1" bestFit="1" customWidth="1"/>
    <col min="12565" max="12565" width="20.140625" style="1" bestFit="1" customWidth="1"/>
    <col min="12566" max="12566" width="15.5703125" style="1" bestFit="1" customWidth="1"/>
    <col min="12567" max="12567" width="8" style="1" bestFit="1" customWidth="1"/>
    <col min="12568" max="12568" width="6.85546875" style="1" bestFit="1" customWidth="1"/>
    <col min="12569" max="12569" width="11.140625" style="1" bestFit="1" customWidth="1"/>
    <col min="12570" max="12800" width="9.140625" style="1"/>
    <col min="12801" max="12801" width="9.5703125" style="1" customWidth="1"/>
    <col min="12802" max="12802" width="44.7109375" style="1" customWidth="1"/>
    <col min="12803" max="12803" width="14.85546875" style="1" bestFit="1" customWidth="1"/>
    <col min="12804" max="12804" width="14.42578125" style="1" bestFit="1" customWidth="1"/>
    <col min="12805" max="12805" width="11.7109375" style="1" bestFit="1" customWidth="1"/>
    <col min="12806" max="12806" width="12.5703125" style="1" bestFit="1" customWidth="1"/>
    <col min="12807" max="12807" width="9.42578125" style="1" bestFit="1" customWidth="1"/>
    <col min="12808" max="12808" width="15.140625" style="1" bestFit="1" customWidth="1"/>
    <col min="12809" max="12809" width="11.7109375" style="1" bestFit="1" customWidth="1"/>
    <col min="12810" max="12810" width="10.85546875" style="1" bestFit="1" customWidth="1"/>
    <col min="12811" max="12811" width="12.42578125" style="1" bestFit="1" customWidth="1"/>
    <col min="12812" max="12812" width="10.7109375" style="1" bestFit="1" customWidth="1"/>
    <col min="12813" max="12813" width="11.85546875" style="1" bestFit="1" customWidth="1"/>
    <col min="12814" max="12814" width="14.42578125" style="1" bestFit="1" customWidth="1"/>
    <col min="12815" max="12815" width="11.85546875" style="1" bestFit="1" customWidth="1"/>
    <col min="12816" max="12816" width="8.85546875" style="1" bestFit="1" customWidth="1"/>
    <col min="12817" max="12817" width="9.85546875" style="1" bestFit="1" customWidth="1"/>
    <col min="12818" max="12818" width="10.5703125" style="1" bestFit="1" customWidth="1"/>
    <col min="12819" max="12819" width="11.140625" style="1" customWidth="1"/>
    <col min="12820" max="12820" width="19.7109375" style="1" bestFit="1" customWidth="1"/>
    <col min="12821" max="12821" width="20.140625" style="1" bestFit="1" customWidth="1"/>
    <col min="12822" max="12822" width="15.5703125" style="1" bestFit="1" customWidth="1"/>
    <col min="12823" max="12823" width="8" style="1" bestFit="1" customWidth="1"/>
    <col min="12824" max="12824" width="6.85546875" style="1" bestFit="1" customWidth="1"/>
    <col min="12825" max="12825" width="11.140625" style="1" bestFit="1" customWidth="1"/>
    <col min="12826" max="13056" width="9.140625" style="1"/>
    <col min="13057" max="13057" width="9.5703125" style="1" customWidth="1"/>
    <col min="13058" max="13058" width="44.7109375" style="1" customWidth="1"/>
    <col min="13059" max="13059" width="14.85546875" style="1" bestFit="1" customWidth="1"/>
    <col min="13060" max="13060" width="14.42578125" style="1" bestFit="1" customWidth="1"/>
    <col min="13061" max="13061" width="11.7109375" style="1" bestFit="1" customWidth="1"/>
    <col min="13062" max="13062" width="12.5703125" style="1" bestFit="1" customWidth="1"/>
    <col min="13063" max="13063" width="9.42578125" style="1" bestFit="1" customWidth="1"/>
    <col min="13064" max="13064" width="15.140625" style="1" bestFit="1" customWidth="1"/>
    <col min="13065" max="13065" width="11.7109375" style="1" bestFit="1" customWidth="1"/>
    <col min="13066" max="13066" width="10.85546875" style="1" bestFit="1" customWidth="1"/>
    <col min="13067" max="13067" width="12.42578125" style="1" bestFit="1" customWidth="1"/>
    <col min="13068" max="13068" width="10.7109375" style="1" bestFit="1" customWidth="1"/>
    <col min="13069" max="13069" width="11.85546875" style="1" bestFit="1" customWidth="1"/>
    <col min="13070" max="13070" width="14.42578125" style="1" bestFit="1" customWidth="1"/>
    <col min="13071" max="13071" width="11.85546875" style="1" bestFit="1" customWidth="1"/>
    <col min="13072" max="13072" width="8.85546875" style="1" bestFit="1" customWidth="1"/>
    <col min="13073" max="13073" width="9.85546875" style="1" bestFit="1" customWidth="1"/>
    <col min="13074" max="13074" width="10.5703125" style="1" bestFit="1" customWidth="1"/>
    <col min="13075" max="13075" width="11.140625" style="1" customWidth="1"/>
    <col min="13076" max="13076" width="19.7109375" style="1" bestFit="1" customWidth="1"/>
    <col min="13077" max="13077" width="20.140625" style="1" bestFit="1" customWidth="1"/>
    <col min="13078" max="13078" width="15.5703125" style="1" bestFit="1" customWidth="1"/>
    <col min="13079" max="13079" width="8" style="1" bestFit="1" customWidth="1"/>
    <col min="13080" max="13080" width="6.85546875" style="1" bestFit="1" customWidth="1"/>
    <col min="13081" max="13081" width="11.140625" style="1" bestFit="1" customWidth="1"/>
    <col min="13082" max="13312" width="9.140625" style="1"/>
    <col min="13313" max="13313" width="9.5703125" style="1" customWidth="1"/>
    <col min="13314" max="13314" width="44.7109375" style="1" customWidth="1"/>
    <col min="13315" max="13315" width="14.85546875" style="1" bestFit="1" customWidth="1"/>
    <col min="13316" max="13316" width="14.42578125" style="1" bestFit="1" customWidth="1"/>
    <col min="13317" max="13317" width="11.7109375" style="1" bestFit="1" customWidth="1"/>
    <col min="13318" max="13318" width="12.5703125" style="1" bestFit="1" customWidth="1"/>
    <col min="13319" max="13319" width="9.42578125" style="1" bestFit="1" customWidth="1"/>
    <col min="13320" max="13320" width="15.140625" style="1" bestFit="1" customWidth="1"/>
    <col min="13321" max="13321" width="11.7109375" style="1" bestFit="1" customWidth="1"/>
    <col min="13322" max="13322" width="10.85546875" style="1" bestFit="1" customWidth="1"/>
    <col min="13323" max="13323" width="12.42578125" style="1" bestFit="1" customWidth="1"/>
    <col min="13324" max="13324" width="10.7109375" style="1" bestFit="1" customWidth="1"/>
    <col min="13325" max="13325" width="11.85546875" style="1" bestFit="1" customWidth="1"/>
    <col min="13326" max="13326" width="14.42578125" style="1" bestFit="1" customWidth="1"/>
    <col min="13327" max="13327" width="11.85546875" style="1" bestFit="1" customWidth="1"/>
    <col min="13328" max="13328" width="8.85546875" style="1" bestFit="1" customWidth="1"/>
    <col min="13329" max="13329" width="9.85546875" style="1" bestFit="1" customWidth="1"/>
    <col min="13330" max="13330" width="10.5703125" style="1" bestFit="1" customWidth="1"/>
    <col min="13331" max="13331" width="11.140625" style="1" customWidth="1"/>
    <col min="13332" max="13332" width="19.7109375" style="1" bestFit="1" customWidth="1"/>
    <col min="13333" max="13333" width="20.140625" style="1" bestFit="1" customWidth="1"/>
    <col min="13334" max="13334" width="15.5703125" style="1" bestFit="1" customWidth="1"/>
    <col min="13335" max="13335" width="8" style="1" bestFit="1" customWidth="1"/>
    <col min="13336" max="13336" width="6.85546875" style="1" bestFit="1" customWidth="1"/>
    <col min="13337" max="13337" width="11.140625" style="1" bestFit="1" customWidth="1"/>
    <col min="13338" max="13568" width="9.140625" style="1"/>
    <col min="13569" max="13569" width="9.5703125" style="1" customWidth="1"/>
    <col min="13570" max="13570" width="44.7109375" style="1" customWidth="1"/>
    <col min="13571" max="13571" width="14.85546875" style="1" bestFit="1" customWidth="1"/>
    <col min="13572" max="13572" width="14.42578125" style="1" bestFit="1" customWidth="1"/>
    <col min="13573" max="13573" width="11.7109375" style="1" bestFit="1" customWidth="1"/>
    <col min="13574" max="13574" width="12.5703125" style="1" bestFit="1" customWidth="1"/>
    <col min="13575" max="13575" width="9.42578125" style="1" bestFit="1" customWidth="1"/>
    <col min="13576" max="13576" width="15.140625" style="1" bestFit="1" customWidth="1"/>
    <col min="13577" max="13577" width="11.7109375" style="1" bestFit="1" customWidth="1"/>
    <col min="13578" max="13578" width="10.85546875" style="1" bestFit="1" customWidth="1"/>
    <col min="13579" max="13579" width="12.42578125" style="1" bestFit="1" customWidth="1"/>
    <col min="13580" max="13580" width="10.7109375" style="1" bestFit="1" customWidth="1"/>
    <col min="13581" max="13581" width="11.85546875" style="1" bestFit="1" customWidth="1"/>
    <col min="13582" max="13582" width="14.42578125" style="1" bestFit="1" customWidth="1"/>
    <col min="13583" max="13583" width="11.85546875" style="1" bestFit="1" customWidth="1"/>
    <col min="13584" max="13584" width="8.85546875" style="1" bestFit="1" customWidth="1"/>
    <col min="13585" max="13585" width="9.85546875" style="1" bestFit="1" customWidth="1"/>
    <col min="13586" max="13586" width="10.5703125" style="1" bestFit="1" customWidth="1"/>
    <col min="13587" max="13587" width="11.140625" style="1" customWidth="1"/>
    <col min="13588" max="13588" width="19.7109375" style="1" bestFit="1" customWidth="1"/>
    <col min="13589" max="13589" width="20.140625" style="1" bestFit="1" customWidth="1"/>
    <col min="13590" max="13590" width="15.5703125" style="1" bestFit="1" customWidth="1"/>
    <col min="13591" max="13591" width="8" style="1" bestFit="1" customWidth="1"/>
    <col min="13592" max="13592" width="6.85546875" style="1" bestFit="1" customWidth="1"/>
    <col min="13593" max="13593" width="11.140625" style="1" bestFit="1" customWidth="1"/>
    <col min="13594" max="13824" width="9.140625" style="1"/>
    <col min="13825" max="13825" width="9.5703125" style="1" customWidth="1"/>
    <col min="13826" max="13826" width="44.7109375" style="1" customWidth="1"/>
    <col min="13827" max="13827" width="14.85546875" style="1" bestFit="1" customWidth="1"/>
    <col min="13828" max="13828" width="14.42578125" style="1" bestFit="1" customWidth="1"/>
    <col min="13829" max="13829" width="11.7109375" style="1" bestFit="1" customWidth="1"/>
    <col min="13830" max="13830" width="12.5703125" style="1" bestFit="1" customWidth="1"/>
    <col min="13831" max="13831" width="9.42578125" style="1" bestFit="1" customWidth="1"/>
    <col min="13832" max="13832" width="15.140625" style="1" bestFit="1" customWidth="1"/>
    <col min="13833" max="13833" width="11.7109375" style="1" bestFit="1" customWidth="1"/>
    <col min="13834" max="13834" width="10.85546875" style="1" bestFit="1" customWidth="1"/>
    <col min="13835" max="13835" width="12.42578125" style="1" bestFit="1" customWidth="1"/>
    <col min="13836" max="13836" width="10.7109375" style="1" bestFit="1" customWidth="1"/>
    <col min="13837" max="13837" width="11.85546875" style="1" bestFit="1" customWidth="1"/>
    <col min="13838" max="13838" width="14.42578125" style="1" bestFit="1" customWidth="1"/>
    <col min="13839" max="13839" width="11.85546875" style="1" bestFit="1" customWidth="1"/>
    <col min="13840" max="13840" width="8.85546875" style="1" bestFit="1" customWidth="1"/>
    <col min="13841" max="13841" width="9.85546875" style="1" bestFit="1" customWidth="1"/>
    <col min="13842" max="13842" width="10.5703125" style="1" bestFit="1" customWidth="1"/>
    <col min="13843" max="13843" width="11.140625" style="1" customWidth="1"/>
    <col min="13844" max="13844" width="19.7109375" style="1" bestFit="1" customWidth="1"/>
    <col min="13845" max="13845" width="20.140625" style="1" bestFit="1" customWidth="1"/>
    <col min="13846" max="13846" width="15.5703125" style="1" bestFit="1" customWidth="1"/>
    <col min="13847" max="13847" width="8" style="1" bestFit="1" customWidth="1"/>
    <col min="13848" max="13848" width="6.85546875" style="1" bestFit="1" customWidth="1"/>
    <col min="13849" max="13849" width="11.140625" style="1" bestFit="1" customWidth="1"/>
    <col min="13850" max="14080" width="9.140625" style="1"/>
    <col min="14081" max="14081" width="9.5703125" style="1" customWidth="1"/>
    <col min="14082" max="14082" width="44.7109375" style="1" customWidth="1"/>
    <col min="14083" max="14083" width="14.85546875" style="1" bestFit="1" customWidth="1"/>
    <col min="14084" max="14084" width="14.42578125" style="1" bestFit="1" customWidth="1"/>
    <col min="14085" max="14085" width="11.7109375" style="1" bestFit="1" customWidth="1"/>
    <col min="14086" max="14086" width="12.5703125" style="1" bestFit="1" customWidth="1"/>
    <col min="14087" max="14087" width="9.42578125" style="1" bestFit="1" customWidth="1"/>
    <col min="14088" max="14088" width="15.140625" style="1" bestFit="1" customWidth="1"/>
    <col min="14089" max="14089" width="11.7109375" style="1" bestFit="1" customWidth="1"/>
    <col min="14090" max="14090" width="10.85546875" style="1" bestFit="1" customWidth="1"/>
    <col min="14091" max="14091" width="12.42578125" style="1" bestFit="1" customWidth="1"/>
    <col min="14092" max="14092" width="10.7109375" style="1" bestFit="1" customWidth="1"/>
    <col min="14093" max="14093" width="11.85546875" style="1" bestFit="1" customWidth="1"/>
    <col min="14094" max="14094" width="14.42578125" style="1" bestFit="1" customWidth="1"/>
    <col min="14095" max="14095" width="11.85546875" style="1" bestFit="1" customWidth="1"/>
    <col min="14096" max="14096" width="8.85546875" style="1" bestFit="1" customWidth="1"/>
    <col min="14097" max="14097" width="9.85546875" style="1" bestFit="1" customWidth="1"/>
    <col min="14098" max="14098" width="10.5703125" style="1" bestFit="1" customWidth="1"/>
    <col min="14099" max="14099" width="11.140625" style="1" customWidth="1"/>
    <col min="14100" max="14100" width="19.7109375" style="1" bestFit="1" customWidth="1"/>
    <col min="14101" max="14101" width="20.140625" style="1" bestFit="1" customWidth="1"/>
    <col min="14102" max="14102" width="15.5703125" style="1" bestFit="1" customWidth="1"/>
    <col min="14103" max="14103" width="8" style="1" bestFit="1" customWidth="1"/>
    <col min="14104" max="14104" width="6.85546875" style="1" bestFit="1" customWidth="1"/>
    <col min="14105" max="14105" width="11.140625" style="1" bestFit="1" customWidth="1"/>
    <col min="14106" max="14336" width="9.140625" style="1"/>
    <col min="14337" max="14337" width="9.5703125" style="1" customWidth="1"/>
    <col min="14338" max="14338" width="44.7109375" style="1" customWidth="1"/>
    <col min="14339" max="14339" width="14.85546875" style="1" bestFit="1" customWidth="1"/>
    <col min="14340" max="14340" width="14.42578125" style="1" bestFit="1" customWidth="1"/>
    <col min="14341" max="14341" width="11.7109375" style="1" bestFit="1" customWidth="1"/>
    <col min="14342" max="14342" width="12.5703125" style="1" bestFit="1" customWidth="1"/>
    <col min="14343" max="14343" width="9.42578125" style="1" bestFit="1" customWidth="1"/>
    <col min="14344" max="14344" width="15.140625" style="1" bestFit="1" customWidth="1"/>
    <col min="14345" max="14345" width="11.7109375" style="1" bestFit="1" customWidth="1"/>
    <col min="14346" max="14346" width="10.85546875" style="1" bestFit="1" customWidth="1"/>
    <col min="14347" max="14347" width="12.42578125" style="1" bestFit="1" customWidth="1"/>
    <col min="14348" max="14348" width="10.7109375" style="1" bestFit="1" customWidth="1"/>
    <col min="14349" max="14349" width="11.85546875" style="1" bestFit="1" customWidth="1"/>
    <col min="14350" max="14350" width="14.42578125" style="1" bestFit="1" customWidth="1"/>
    <col min="14351" max="14351" width="11.85546875" style="1" bestFit="1" customWidth="1"/>
    <col min="14352" max="14352" width="8.85546875" style="1" bestFit="1" customWidth="1"/>
    <col min="14353" max="14353" width="9.85546875" style="1" bestFit="1" customWidth="1"/>
    <col min="14354" max="14354" width="10.5703125" style="1" bestFit="1" customWidth="1"/>
    <col min="14355" max="14355" width="11.140625" style="1" customWidth="1"/>
    <col min="14356" max="14356" width="19.7109375" style="1" bestFit="1" customWidth="1"/>
    <col min="14357" max="14357" width="20.140625" style="1" bestFit="1" customWidth="1"/>
    <col min="14358" max="14358" width="15.5703125" style="1" bestFit="1" customWidth="1"/>
    <col min="14359" max="14359" width="8" style="1" bestFit="1" customWidth="1"/>
    <col min="14360" max="14360" width="6.85546875" style="1" bestFit="1" customWidth="1"/>
    <col min="14361" max="14361" width="11.140625" style="1" bestFit="1" customWidth="1"/>
    <col min="14362" max="14592" width="9.140625" style="1"/>
    <col min="14593" max="14593" width="9.5703125" style="1" customWidth="1"/>
    <col min="14594" max="14594" width="44.7109375" style="1" customWidth="1"/>
    <col min="14595" max="14595" width="14.85546875" style="1" bestFit="1" customWidth="1"/>
    <col min="14596" max="14596" width="14.42578125" style="1" bestFit="1" customWidth="1"/>
    <col min="14597" max="14597" width="11.7109375" style="1" bestFit="1" customWidth="1"/>
    <col min="14598" max="14598" width="12.5703125" style="1" bestFit="1" customWidth="1"/>
    <col min="14599" max="14599" width="9.42578125" style="1" bestFit="1" customWidth="1"/>
    <col min="14600" max="14600" width="15.140625" style="1" bestFit="1" customWidth="1"/>
    <col min="14601" max="14601" width="11.7109375" style="1" bestFit="1" customWidth="1"/>
    <col min="14602" max="14602" width="10.85546875" style="1" bestFit="1" customWidth="1"/>
    <col min="14603" max="14603" width="12.42578125" style="1" bestFit="1" customWidth="1"/>
    <col min="14604" max="14604" width="10.7109375" style="1" bestFit="1" customWidth="1"/>
    <col min="14605" max="14605" width="11.85546875" style="1" bestFit="1" customWidth="1"/>
    <col min="14606" max="14606" width="14.42578125" style="1" bestFit="1" customWidth="1"/>
    <col min="14607" max="14607" width="11.85546875" style="1" bestFit="1" customWidth="1"/>
    <col min="14608" max="14608" width="8.85546875" style="1" bestFit="1" customWidth="1"/>
    <col min="14609" max="14609" width="9.85546875" style="1" bestFit="1" customWidth="1"/>
    <col min="14610" max="14610" width="10.5703125" style="1" bestFit="1" customWidth="1"/>
    <col min="14611" max="14611" width="11.140625" style="1" customWidth="1"/>
    <col min="14612" max="14612" width="19.7109375" style="1" bestFit="1" customWidth="1"/>
    <col min="14613" max="14613" width="20.140625" style="1" bestFit="1" customWidth="1"/>
    <col min="14614" max="14614" width="15.5703125" style="1" bestFit="1" customWidth="1"/>
    <col min="14615" max="14615" width="8" style="1" bestFit="1" customWidth="1"/>
    <col min="14616" max="14616" width="6.85546875" style="1" bestFit="1" customWidth="1"/>
    <col min="14617" max="14617" width="11.140625" style="1" bestFit="1" customWidth="1"/>
    <col min="14618" max="14848" width="9.140625" style="1"/>
    <col min="14849" max="14849" width="9.5703125" style="1" customWidth="1"/>
    <col min="14850" max="14850" width="44.7109375" style="1" customWidth="1"/>
    <col min="14851" max="14851" width="14.85546875" style="1" bestFit="1" customWidth="1"/>
    <col min="14852" max="14852" width="14.42578125" style="1" bestFit="1" customWidth="1"/>
    <col min="14853" max="14853" width="11.7109375" style="1" bestFit="1" customWidth="1"/>
    <col min="14854" max="14854" width="12.5703125" style="1" bestFit="1" customWidth="1"/>
    <col min="14855" max="14855" width="9.42578125" style="1" bestFit="1" customWidth="1"/>
    <col min="14856" max="14856" width="15.140625" style="1" bestFit="1" customWidth="1"/>
    <col min="14857" max="14857" width="11.7109375" style="1" bestFit="1" customWidth="1"/>
    <col min="14858" max="14858" width="10.85546875" style="1" bestFit="1" customWidth="1"/>
    <col min="14859" max="14859" width="12.42578125" style="1" bestFit="1" customWidth="1"/>
    <col min="14860" max="14860" width="10.7109375" style="1" bestFit="1" customWidth="1"/>
    <col min="14861" max="14861" width="11.85546875" style="1" bestFit="1" customWidth="1"/>
    <col min="14862" max="14862" width="14.42578125" style="1" bestFit="1" customWidth="1"/>
    <col min="14863" max="14863" width="11.85546875" style="1" bestFit="1" customWidth="1"/>
    <col min="14864" max="14864" width="8.85546875" style="1" bestFit="1" customWidth="1"/>
    <col min="14865" max="14865" width="9.85546875" style="1" bestFit="1" customWidth="1"/>
    <col min="14866" max="14866" width="10.5703125" style="1" bestFit="1" customWidth="1"/>
    <col min="14867" max="14867" width="11.140625" style="1" customWidth="1"/>
    <col min="14868" max="14868" width="19.7109375" style="1" bestFit="1" customWidth="1"/>
    <col min="14869" max="14869" width="20.140625" style="1" bestFit="1" customWidth="1"/>
    <col min="14870" max="14870" width="15.5703125" style="1" bestFit="1" customWidth="1"/>
    <col min="14871" max="14871" width="8" style="1" bestFit="1" customWidth="1"/>
    <col min="14872" max="14872" width="6.85546875" style="1" bestFit="1" customWidth="1"/>
    <col min="14873" max="14873" width="11.140625" style="1" bestFit="1" customWidth="1"/>
    <col min="14874" max="15104" width="9.140625" style="1"/>
    <col min="15105" max="15105" width="9.5703125" style="1" customWidth="1"/>
    <col min="15106" max="15106" width="44.7109375" style="1" customWidth="1"/>
    <col min="15107" max="15107" width="14.85546875" style="1" bestFit="1" customWidth="1"/>
    <col min="15108" max="15108" width="14.42578125" style="1" bestFit="1" customWidth="1"/>
    <col min="15109" max="15109" width="11.7109375" style="1" bestFit="1" customWidth="1"/>
    <col min="15110" max="15110" width="12.5703125" style="1" bestFit="1" customWidth="1"/>
    <col min="15111" max="15111" width="9.42578125" style="1" bestFit="1" customWidth="1"/>
    <col min="15112" max="15112" width="15.140625" style="1" bestFit="1" customWidth="1"/>
    <col min="15113" max="15113" width="11.7109375" style="1" bestFit="1" customWidth="1"/>
    <col min="15114" max="15114" width="10.85546875" style="1" bestFit="1" customWidth="1"/>
    <col min="15115" max="15115" width="12.42578125" style="1" bestFit="1" customWidth="1"/>
    <col min="15116" max="15116" width="10.7109375" style="1" bestFit="1" customWidth="1"/>
    <col min="15117" max="15117" width="11.85546875" style="1" bestFit="1" customWidth="1"/>
    <col min="15118" max="15118" width="14.42578125" style="1" bestFit="1" customWidth="1"/>
    <col min="15119" max="15119" width="11.85546875" style="1" bestFit="1" customWidth="1"/>
    <col min="15120" max="15120" width="8.85546875" style="1" bestFit="1" customWidth="1"/>
    <col min="15121" max="15121" width="9.85546875" style="1" bestFit="1" customWidth="1"/>
    <col min="15122" max="15122" width="10.5703125" style="1" bestFit="1" customWidth="1"/>
    <col min="15123" max="15123" width="11.140625" style="1" customWidth="1"/>
    <col min="15124" max="15124" width="19.7109375" style="1" bestFit="1" customWidth="1"/>
    <col min="15125" max="15125" width="20.140625" style="1" bestFit="1" customWidth="1"/>
    <col min="15126" max="15126" width="15.5703125" style="1" bestFit="1" customWidth="1"/>
    <col min="15127" max="15127" width="8" style="1" bestFit="1" customWidth="1"/>
    <col min="15128" max="15128" width="6.85546875" style="1" bestFit="1" customWidth="1"/>
    <col min="15129" max="15129" width="11.140625" style="1" bestFit="1" customWidth="1"/>
    <col min="15130" max="15360" width="9.140625" style="1"/>
    <col min="15361" max="15361" width="9.5703125" style="1" customWidth="1"/>
    <col min="15362" max="15362" width="44.7109375" style="1" customWidth="1"/>
    <col min="15363" max="15363" width="14.85546875" style="1" bestFit="1" customWidth="1"/>
    <col min="15364" max="15364" width="14.42578125" style="1" bestFit="1" customWidth="1"/>
    <col min="15365" max="15365" width="11.7109375" style="1" bestFit="1" customWidth="1"/>
    <col min="15366" max="15366" width="12.5703125" style="1" bestFit="1" customWidth="1"/>
    <col min="15367" max="15367" width="9.42578125" style="1" bestFit="1" customWidth="1"/>
    <col min="15368" max="15368" width="15.140625" style="1" bestFit="1" customWidth="1"/>
    <col min="15369" max="15369" width="11.7109375" style="1" bestFit="1" customWidth="1"/>
    <col min="15370" max="15370" width="10.85546875" style="1" bestFit="1" customWidth="1"/>
    <col min="15371" max="15371" width="12.42578125" style="1" bestFit="1" customWidth="1"/>
    <col min="15372" max="15372" width="10.7109375" style="1" bestFit="1" customWidth="1"/>
    <col min="15373" max="15373" width="11.85546875" style="1" bestFit="1" customWidth="1"/>
    <col min="15374" max="15374" width="14.42578125" style="1" bestFit="1" customWidth="1"/>
    <col min="15375" max="15375" width="11.85546875" style="1" bestFit="1" customWidth="1"/>
    <col min="15376" max="15376" width="8.85546875" style="1" bestFit="1" customWidth="1"/>
    <col min="15377" max="15377" width="9.85546875" style="1" bestFit="1" customWidth="1"/>
    <col min="15378" max="15378" width="10.5703125" style="1" bestFit="1" customWidth="1"/>
    <col min="15379" max="15379" width="11.140625" style="1" customWidth="1"/>
    <col min="15380" max="15380" width="19.7109375" style="1" bestFit="1" customWidth="1"/>
    <col min="15381" max="15381" width="20.140625" style="1" bestFit="1" customWidth="1"/>
    <col min="15382" max="15382" width="15.5703125" style="1" bestFit="1" customWidth="1"/>
    <col min="15383" max="15383" width="8" style="1" bestFit="1" customWidth="1"/>
    <col min="15384" max="15384" width="6.85546875" style="1" bestFit="1" customWidth="1"/>
    <col min="15385" max="15385" width="11.140625" style="1" bestFit="1" customWidth="1"/>
    <col min="15386" max="15616" width="9.140625" style="1"/>
    <col min="15617" max="15617" width="9.5703125" style="1" customWidth="1"/>
    <col min="15618" max="15618" width="44.7109375" style="1" customWidth="1"/>
    <col min="15619" max="15619" width="14.85546875" style="1" bestFit="1" customWidth="1"/>
    <col min="15620" max="15620" width="14.42578125" style="1" bestFit="1" customWidth="1"/>
    <col min="15621" max="15621" width="11.7109375" style="1" bestFit="1" customWidth="1"/>
    <col min="15622" max="15622" width="12.5703125" style="1" bestFit="1" customWidth="1"/>
    <col min="15623" max="15623" width="9.42578125" style="1" bestFit="1" customWidth="1"/>
    <col min="15624" max="15624" width="15.140625" style="1" bestFit="1" customWidth="1"/>
    <col min="15625" max="15625" width="11.7109375" style="1" bestFit="1" customWidth="1"/>
    <col min="15626" max="15626" width="10.85546875" style="1" bestFit="1" customWidth="1"/>
    <col min="15627" max="15627" width="12.42578125" style="1" bestFit="1" customWidth="1"/>
    <col min="15628" max="15628" width="10.7109375" style="1" bestFit="1" customWidth="1"/>
    <col min="15629" max="15629" width="11.85546875" style="1" bestFit="1" customWidth="1"/>
    <col min="15630" max="15630" width="14.42578125" style="1" bestFit="1" customWidth="1"/>
    <col min="15631" max="15631" width="11.85546875" style="1" bestFit="1" customWidth="1"/>
    <col min="15632" max="15632" width="8.85546875" style="1" bestFit="1" customWidth="1"/>
    <col min="15633" max="15633" width="9.85546875" style="1" bestFit="1" customWidth="1"/>
    <col min="15634" max="15634" width="10.5703125" style="1" bestFit="1" customWidth="1"/>
    <col min="15635" max="15635" width="11.140625" style="1" customWidth="1"/>
    <col min="15636" max="15636" width="19.7109375" style="1" bestFit="1" customWidth="1"/>
    <col min="15637" max="15637" width="20.140625" style="1" bestFit="1" customWidth="1"/>
    <col min="15638" max="15638" width="15.5703125" style="1" bestFit="1" customWidth="1"/>
    <col min="15639" max="15639" width="8" style="1" bestFit="1" customWidth="1"/>
    <col min="15640" max="15640" width="6.85546875" style="1" bestFit="1" customWidth="1"/>
    <col min="15641" max="15641" width="11.140625" style="1" bestFit="1" customWidth="1"/>
    <col min="15642" max="15872" width="9.140625" style="1"/>
    <col min="15873" max="15873" width="9.5703125" style="1" customWidth="1"/>
    <col min="15874" max="15874" width="44.7109375" style="1" customWidth="1"/>
    <col min="15875" max="15875" width="14.85546875" style="1" bestFit="1" customWidth="1"/>
    <col min="15876" max="15876" width="14.42578125" style="1" bestFit="1" customWidth="1"/>
    <col min="15877" max="15877" width="11.7109375" style="1" bestFit="1" customWidth="1"/>
    <col min="15878" max="15878" width="12.5703125" style="1" bestFit="1" customWidth="1"/>
    <col min="15879" max="15879" width="9.42578125" style="1" bestFit="1" customWidth="1"/>
    <col min="15880" max="15880" width="15.140625" style="1" bestFit="1" customWidth="1"/>
    <col min="15881" max="15881" width="11.7109375" style="1" bestFit="1" customWidth="1"/>
    <col min="15882" max="15882" width="10.85546875" style="1" bestFit="1" customWidth="1"/>
    <col min="15883" max="15883" width="12.42578125" style="1" bestFit="1" customWidth="1"/>
    <col min="15884" max="15884" width="10.7109375" style="1" bestFit="1" customWidth="1"/>
    <col min="15885" max="15885" width="11.85546875" style="1" bestFit="1" customWidth="1"/>
    <col min="15886" max="15886" width="14.42578125" style="1" bestFit="1" customWidth="1"/>
    <col min="15887" max="15887" width="11.85546875" style="1" bestFit="1" customWidth="1"/>
    <col min="15888" max="15888" width="8.85546875" style="1" bestFit="1" customWidth="1"/>
    <col min="15889" max="15889" width="9.85546875" style="1" bestFit="1" customWidth="1"/>
    <col min="15890" max="15890" width="10.5703125" style="1" bestFit="1" customWidth="1"/>
    <col min="15891" max="15891" width="11.140625" style="1" customWidth="1"/>
    <col min="15892" max="15892" width="19.7109375" style="1" bestFit="1" customWidth="1"/>
    <col min="15893" max="15893" width="20.140625" style="1" bestFit="1" customWidth="1"/>
    <col min="15894" max="15894" width="15.5703125" style="1" bestFit="1" customWidth="1"/>
    <col min="15895" max="15895" width="8" style="1" bestFit="1" customWidth="1"/>
    <col min="15896" max="15896" width="6.85546875" style="1" bestFit="1" customWidth="1"/>
    <col min="15897" max="15897" width="11.140625" style="1" bestFit="1" customWidth="1"/>
    <col min="15898" max="16128" width="9.140625" style="1"/>
    <col min="16129" max="16129" width="9.5703125" style="1" customWidth="1"/>
    <col min="16130" max="16130" width="44.7109375" style="1" customWidth="1"/>
    <col min="16131" max="16131" width="14.85546875" style="1" bestFit="1" customWidth="1"/>
    <col min="16132" max="16132" width="14.42578125" style="1" bestFit="1" customWidth="1"/>
    <col min="16133" max="16133" width="11.7109375" style="1" bestFit="1" customWidth="1"/>
    <col min="16134" max="16134" width="12.5703125" style="1" bestFit="1" customWidth="1"/>
    <col min="16135" max="16135" width="9.42578125" style="1" bestFit="1" customWidth="1"/>
    <col min="16136" max="16136" width="15.140625" style="1" bestFit="1" customWidth="1"/>
    <col min="16137" max="16137" width="11.7109375" style="1" bestFit="1" customWidth="1"/>
    <col min="16138" max="16138" width="10.85546875" style="1" bestFit="1" customWidth="1"/>
    <col min="16139" max="16139" width="12.42578125" style="1" bestFit="1" customWidth="1"/>
    <col min="16140" max="16140" width="10.7109375" style="1" bestFit="1" customWidth="1"/>
    <col min="16141" max="16141" width="11.85546875" style="1" bestFit="1" customWidth="1"/>
    <col min="16142" max="16142" width="14.42578125" style="1" bestFit="1" customWidth="1"/>
    <col min="16143" max="16143" width="11.85546875" style="1" bestFit="1" customWidth="1"/>
    <col min="16144" max="16144" width="8.85546875" style="1" bestFit="1" customWidth="1"/>
    <col min="16145" max="16145" width="9.85546875" style="1" bestFit="1" customWidth="1"/>
    <col min="16146" max="16146" width="10.5703125" style="1" bestFit="1" customWidth="1"/>
    <col min="16147" max="16147" width="11.140625" style="1" customWidth="1"/>
    <col min="16148" max="16148" width="19.7109375" style="1" bestFit="1" customWidth="1"/>
    <col min="16149" max="16149" width="20.140625" style="1" bestFit="1" customWidth="1"/>
    <col min="16150" max="16150" width="15.5703125" style="1" bestFit="1" customWidth="1"/>
    <col min="16151" max="16151" width="8" style="1" bestFit="1" customWidth="1"/>
    <col min="16152" max="16152" width="6.85546875" style="1" bestFit="1" customWidth="1"/>
    <col min="16153" max="16153" width="11.140625" style="1" bestFit="1" customWidth="1"/>
    <col min="16154" max="16384" width="9.140625" style="1"/>
  </cols>
  <sheetData>
    <row r="1" spans="1:19" ht="50.25" customHeight="1" x14ac:dyDescent="0.25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19" ht="15.75" x14ac:dyDescent="0.2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19" ht="15.75" x14ac:dyDescent="0.25">
      <c r="A3" s="163" t="s">
        <v>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5" spans="1:19" s="5" customFormat="1" ht="75.75" thickBot="1" x14ac:dyDescent="0.3">
      <c r="A5" s="2" t="s">
        <v>2</v>
      </c>
      <c r="B5" s="2" t="s">
        <v>3</v>
      </c>
      <c r="C5" s="2" t="s">
        <v>89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  <c r="Q5" s="3" t="s">
        <v>17</v>
      </c>
      <c r="R5" s="3" t="s">
        <v>18</v>
      </c>
      <c r="S5" s="4" t="s">
        <v>19</v>
      </c>
    </row>
    <row r="6" spans="1:19" ht="14.25" x14ac:dyDescent="0.2">
      <c r="A6" s="6" t="s">
        <v>20</v>
      </c>
      <c r="B6" s="6" t="s">
        <v>21</v>
      </c>
      <c r="C6" s="6">
        <v>100</v>
      </c>
      <c r="D6" s="6"/>
      <c r="E6" s="6">
        <v>12108</v>
      </c>
      <c r="F6" s="6">
        <v>8910</v>
      </c>
      <c r="G6" s="6"/>
      <c r="H6" s="6">
        <v>3527</v>
      </c>
      <c r="I6" s="6">
        <v>11235</v>
      </c>
      <c r="J6" s="6">
        <v>6442</v>
      </c>
      <c r="K6" s="6">
        <v>2040</v>
      </c>
      <c r="L6" s="6"/>
      <c r="M6" s="6"/>
      <c r="N6" s="6"/>
      <c r="O6" s="6">
        <v>9972</v>
      </c>
      <c r="P6" s="6"/>
      <c r="Q6" s="6"/>
      <c r="R6" s="6"/>
      <c r="S6" s="6">
        <v>54234</v>
      </c>
    </row>
    <row r="7" spans="1:19" ht="14.25" x14ac:dyDescent="0.2">
      <c r="A7" s="6"/>
      <c r="B7" s="6" t="s">
        <v>22</v>
      </c>
      <c r="C7" s="6">
        <v>115</v>
      </c>
      <c r="D7" s="6"/>
      <c r="E7" s="6">
        <v>1984</v>
      </c>
      <c r="F7" s="6">
        <v>405</v>
      </c>
      <c r="G7" s="6"/>
      <c r="H7" s="6"/>
      <c r="I7" s="6">
        <v>1391</v>
      </c>
      <c r="J7" s="6">
        <v>1599</v>
      </c>
      <c r="K7" s="6"/>
      <c r="L7" s="6"/>
      <c r="M7" s="6"/>
      <c r="N7" s="6"/>
      <c r="O7" s="6">
        <v>356</v>
      </c>
      <c r="P7" s="6"/>
      <c r="Q7" s="6"/>
      <c r="R7" s="6"/>
      <c r="S7" s="6">
        <v>5735</v>
      </c>
    </row>
    <row r="8" spans="1:19" ht="14.2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4.25" x14ac:dyDescent="0.2">
      <c r="A9" s="6" t="s">
        <v>23</v>
      </c>
      <c r="B9" s="6" t="s">
        <v>24</v>
      </c>
      <c r="C9" s="6">
        <v>615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>
        <v>299</v>
      </c>
      <c r="P9" s="6"/>
      <c r="Q9" s="6"/>
      <c r="R9" s="6"/>
      <c r="S9" s="6">
        <v>299</v>
      </c>
    </row>
    <row r="10" spans="1:19" ht="14.25" x14ac:dyDescent="0.2">
      <c r="A10" s="6"/>
      <c r="B10" s="6" t="s">
        <v>25</v>
      </c>
      <c r="C10" s="6">
        <v>630</v>
      </c>
      <c r="D10" s="6"/>
      <c r="E10" s="6">
        <v>7335</v>
      </c>
      <c r="F10" s="6"/>
      <c r="G10" s="6"/>
      <c r="H10" s="6"/>
      <c r="I10" s="6"/>
      <c r="J10" s="6"/>
      <c r="K10" s="6"/>
      <c r="L10" s="6">
        <v>551</v>
      </c>
      <c r="M10" s="6">
        <v>960</v>
      </c>
      <c r="N10" s="6"/>
      <c r="O10" s="6">
        <v>2711</v>
      </c>
      <c r="P10" s="6"/>
      <c r="Q10" s="6"/>
      <c r="R10" s="6"/>
      <c r="S10" s="6">
        <v>11557</v>
      </c>
    </row>
    <row r="11" spans="1:19" ht="14.25" x14ac:dyDescent="0.2">
      <c r="A11" s="6"/>
      <c r="B11" s="6" t="s">
        <v>26</v>
      </c>
      <c r="C11" s="6">
        <v>635</v>
      </c>
      <c r="D11" s="6"/>
      <c r="E11" s="6">
        <v>3837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>
        <v>3837</v>
      </c>
    </row>
    <row r="12" spans="1:19" ht="14.25" x14ac:dyDescent="0.2">
      <c r="A12" s="6"/>
      <c r="B12" s="6" t="s">
        <v>27</v>
      </c>
      <c r="C12" s="6">
        <v>600</v>
      </c>
      <c r="D12" s="6"/>
      <c r="E12" s="6"/>
      <c r="F12" s="6">
        <v>259</v>
      </c>
      <c r="G12" s="6"/>
      <c r="H12" s="6">
        <v>2847</v>
      </c>
      <c r="I12" s="6"/>
      <c r="J12" s="6"/>
      <c r="K12" s="6">
        <v>495</v>
      </c>
      <c r="L12" s="6"/>
      <c r="M12" s="6"/>
      <c r="N12" s="6"/>
      <c r="O12" s="6"/>
      <c r="P12" s="6"/>
      <c r="Q12" s="6"/>
      <c r="R12" s="6"/>
      <c r="S12" s="6">
        <v>3601</v>
      </c>
    </row>
    <row r="13" spans="1:19" ht="14.25" x14ac:dyDescent="0.2">
      <c r="A13" s="6"/>
      <c r="B13" s="6" t="s">
        <v>28</v>
      </c>
      <c r="C13" s="6">
        <v>650</v>
      </c>
      <c r="D13" s="6"/>
      <c r="E13" s="6">
        <v>2733</v>
      </c>
      <c r="F13" s="6">
        <v>7197</v>
      </c>
      <c r="G13" s="6"/>
      <c r="H13" s="6">
        <v>640</v>
      </c>
      <c r="I13" s="6">
        <v>2503</v>
      </c>
      <c r="J13" s="6">
        <v>2107</v>
      </c>
      <c r="K13" s="6">
        <v>1193</v>
      </c>
      <c r="L13" s="6">
        <v>3074</v>
      </c>
      <c r="M13" s="6">
        <v>1109</v>
      </c>
      <c r="N13" s="6"/>
      <c r="O13" s="6">
        <v>464</v>
      </c>
      <c r="P13" s="6"/>
      <c r="Q13" s="6"/>
      <c r="R13" s="6"/>
      <c r="S13" s="6">
        <v>21020</v>
      </c>
    </row>
    <row r="14" spans="1:19" ht="14.25" x14ac:dyDescent="0.2">
      <c r="A14" s="6"/>
      <c r="B14" s="6" t="s">
        <v>29</v>
      </c>
      <c r="C14" s="6">
        <v>655</v>
      </c>
      <c r="D14" s="6"/>
      <c r="E14" s="6"/>
      <c r="F14" s="6"/>
      <c r="G14" s="6"/>
      <c r="H14" s="6">
        <v>109</v>
      </c>
      <c r="I14" s="6">
        <v>275</v>
      </c>
      <c r="J14" s="6">
        <v>60</v>
      </c>
      <c r="K14" s="6"/>
      <c r="L14" s="6"/>
      <c r="M14" s="6"/>
      <c r="N14" s="6"/>
      <c r="O14" s="6"/>
      <c r="P14" s="6"/>
      <c r="Q14" s="6"/>
      <c r="R14" s="6"/>
      <c r="S14" s="6">
        <v>444</v>
      </c>
    </row>
    <row r="15" spans="1:19" ht="14.25" x14ac:dyDescent="0.2">
      <c r="A15" s="6"/>
      <c r="B15" s="6" t="s">
        <v>30</v>
      </c>
      <c r="C15" s="6">
        <v>600</v>
      </c>
      <c r="D15" s="6"/>
      <c r="E15" s="6">
        <v>287</v>
      </c>
      <c r="F15" s="6"/>
      <c r="G15" s="6"/>
      <c r="H15" s="6"/>
      <c r="I15" s="6">
        <v>255</v>
      </c>
      <c r="J15" s="6">
        <v>421</v>
      </c>
      <c r="K15" s="6"/>
      <c r="L15" s="6">
        <v>806</v>
      </c>
      <c r="M15" s="6"/>
      <c r="N15" s="6"/>
      <c r="O15" s="6"/>
      <c r="P15" s="6"/>
      <c r="Q15" s="6"/>
      <c r="R15" s="6"/>
      <c r="S15" s="6">
        <v>1769</v>
      </c>
    </row>
    <row r="16" spans="1:19" ht="14.25" x14ac:dyDescent="0.2">
      <c r="A16" s="6"/>
      <c r="B16" s="6" t="s">
        <v>31</v>
      </c>
      <c r="C16" s="6">
        <v>660</v>
      </c>
      <c r="D16" s="6"/>
      <c r="E16" s="6">
        <v>3555</v>
      </c>
      <c r="F16" s="6">
        <v>1055</v>
      </c>
      <c r="G16" s="6"/>
      <c r="H16" s="6"/>
      <c r="I16" s="6"/>
      <c r="J16" s="6"/>
      <c r="K16" s="6"/>
      <c r="L16" s="6">
        <v>4998</v>
      </c>
      <c r="M16" s="6"/>
      <c r="N16" s="6">
        <v>2276</v>
      </c>
      <c r="O16" s="6">
        <v>1910</v>
      </c>
      <c r="P16" s="6"/>
      <c r="Q16" s="6"/>
      <c r="R16" s="6"/>
      <c r="S16" s="6">
        <v>13794</v>
      </c>
    </row>
    <row r="17" spans="1:19" ht="14.25" x14ac:dyDescent="0.2">
      <c r="A17" s="6"/>
      <c r="B17" s="6" t="s">
        <v>32</v>
      </c>
      <c r="C17" s="6">
        <v>665</v>
      </c>
      <c r="D17" s="6"/>
      <c r="E17" s="6">
        <v>935</v>
      </c>
      <c r="F17" s="6"/>
      <c r="G17" s="6"/>
      <c r="H17" s="6"/>
      <c r="I17" s="6"/>
      <c r="J17" s="6"/>
      <c r="K17" s="6"/>
      <c r="L17" s="6">
        <v>713</v>
      </c>
      <c r="M17" s="6"/>
      <c r="N17" s="6"/>
      <c r="O17" s="6"/>
      <c r="P17" s="6"/>
      <c r="Q17" s="6"/>
      <c r="R17" s="6"/>
      <c r="S17" s="6">
        <v>1648</v>
      </c>
    </row>
    <row r="18" spans="1:19" ht="14.25" x14ac:dyDescent="0.2">
      <c r="A18" s="6"/>
      <c r="B18" s="6" t="s">
        <v>33</v>
      </c>
      <c r="C18" s="6">
        <v>670</v>
      </c>
      <c r="D18" s="6"/>
      <c r="E18" s="6"/>
      <c r="F18" s="6"/>
      <c r="G18" s="6"/>
      <c r="H18" s="6"/>
      <c r="I18" s="6"/>
      <c r="J18" s="6"/>
      <c r="K18" s="6"/>
      <c r="L18" s="6"/>
      <c r="M18" s="6">
        <v>1371</v>
      </c>
      <c r="N18" s="6"/>
      <c r="O18" s="6"/>
      <c r="P18" s="6"/>
      <c r="Q18" s="6"/>
      <c r="R18" s="6"/>
      <c r="S18" s="6">
        <v>1371</v>
      </c>
    </row>
    <row r="19" spans="1:19" ht="14.25" x14ac:dyDescent="0.2">
      <c r="A19" s="6"/>
      <c r="B19" s="6" t="s">
        <v>34</v>
      </c>
      <c r="C19" s="6">
        <v>675</v>
      </c>
      <c r="D19" s="6"/>
      <c r="E19" s="6"/>
      <c r="F19" s="6"/>
      <c r="G19" s="6"/>
      <c r="H19" s="6"/>
      <c r="I19" s="6"/>
      <c r="J19" s="6"/>
      <c r="K19" s="6"/>
      <c r="L19" s="6"/>
      <c r="M19" s="6">
        <v>390</v>
      </c>
      <c r="N19" s="6"/>
      <c r="O19" s="6"/>
      <c r="P19" s="6"/>
      <c r="Q19" s="6"/>
      <c r="R19" s="6"/>
      <c r="S19" s="6">
        <v>390</v>
      </c>
    </row>
    <row r="20" spans="1:19" ht="14.25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4.25" x14ac:dyDescent="0.2">
      <c r="A21" s="6" t="s">
        <v>35</v>
      </c>
      <c r="B21" s="6" t="s">
        <v>36</v>
      </c>
      <c r="C21" s="6">
        <v>820</v>
      </c>
      <c r="D21" s="6"/>
      <c r="E21" s="6"/>
      <c r="F21" s="6"/>
      <c r="G21" s="6"/>
      <c r="H21" s="6"/>
      <c r="I21" s="6"/>
      <c r="J21" s="6">
        <v>76</v>
      </c>
      <c r="K21" s="6"/>
      <c r="L21" s="6"/>
      <c r="M21" s="6"/>
      <c r="N21" s="6"/>
      <c r="O21" s="6"/>
      <c r="P21" s="6"/>
      <c r="Q21" s="6"/>
      <c r="R21" s="6"/>
      <c r="S21" s="6">
        <v>76</v>
      </c>
    </row>
    <row r="22" spans="1:19" ht="14.25" x14ac:dyDescent="0.2">
      <c r="A22" s="6"/>
      <c r="B22" s="6" t="s">
        <v>37</v>
      </c>
      <c r="C22" s="6">
        <v>880</v>
      </c>
      <c r="D22" s="6"/>
      <c r="E22" s="6"/>
      <c r="F22" s="6"/>
      <c r="G22" s="6"/>
      <c r="H22" s="6"/>
      <c r="I22" s="6">
        <v>534</v>
      </c>
      <c r="J22" s="6"/>
      <c r="K22" s="6"/>
      <c r="L22" s="6"/>
      <c r="M22" s="6"/>
      <c r="N22" s="6"/>
      <c r="O22" s="6"/>
      <c r="P22" s="6"/>
      <c r="Q22" s="6"/>
      <c r="R22" s="6"/>
      <c r="S22" s="6">
        <v>534</v>
      </c>
    </row>
    <row r="23" spans="1:19" ht="14.25" x14ac:dyDescent="0.2">
      <c r="A23" s="6"/>
      <c r="B23" s="6" t="s">
        <v>38</v>
      </c>
      <c r="C23" s="6">
        <v>860</v>
      </c>
      <c r="D23" s="6"/>
      <c r="E23" s="6">
        <v>2054</v>
      </c>
      <c r="F23" s="6"/>
      <c r="G23" s="6"/>
      <c r="H23" s="6">
        <v>4727</v>
      </c>
      <c r="I23" s="6"/>
      <c r="J23" s="6"/>
      <c r="K23" s="6">
        <v>225</v>
      </c>
      <c r="L23" s="6"/>
      <c r="M23" s="6"/>
      <c r="N23" s="6"/>
      <c r="O23" s="6"/>
      <c r="P23" s="6"/>
      <c r="Q23" s="6"/>
      <c r="R23" s="6"/>
      <c r="S23" s="6">
        <v>7006</v>
      </c>
    </row>
    <row r="24" spans="1:19" s="7" customFormat="1" ht="14.25" x14ac:dyDescent="0.2">
      <c r="A24" s="6"/>
      <c r="B24" s="6" t="s">
        <v>39</v>
      </c>
      <c r="C24" s="6">
        <v>870</v>
      </c>
      <c r="D24" s="6"/>
      <c r="E24" s="6"/>
      <c r="F24" s="6"/>
      <c r="G24" s="6"/>
      <c r="H24" s="6">
        <v>2839</v>
      </c>
      <c r="I24" s="6"/>
      <c r="J24" s="6">
        <v>25</v>
      </c>
      <c r="K24" s="6"/>
      <c r="L24" s="6"/>
      <c r="M24" s="6"/>
      <c r="N24" s="6"/>
      <c r="O24" s="6">
        <v>84</v>
      </c>
      <c r="P24" s="6"/>
      <c r="Q24" s="6"/>
      <c r="R24" s="6"/>
      <c r="S24" s="6">
        <v>2948</v>
      </c>
    </row>
    <row r="25" spans="1:19" s="7" customFormat="1" ht="14.25" x14ac:dyDescent="0.2">
      <c r="A25" s="6"/>
      <c r="B25" s="6" t="s">
        <v>40</v>
      </c>
      <c r="C25" s="6">
        <v>850</v>
      </c>
      <c r="D25" s="6"/>
      <c r="E25" s="6"/>
      <c r="F25" s="6"/>
      <c r="G25" s="6"/>
      <c r="H25" s="6">
        <v>29205</v>
      </c>
      <c r="I25" s="6">
        <v>6079</v>
      </c>
      <c r="J25" s="6"/>
      <c r="K25" s="6"/>
      <c r="L25" s="6"/>
      <c r="M25" s="6"/>
      <c r="N25" s="6"/>
      <c r="O25" s="6">
        <v>586</v>
      </c>
      <c r="P25" s="6"/>
      <c r="Q25" s="6"/>
      <c r="R25" s="6"/>
      <c r="S25" s="6">
        <v>35870</v>
      </c>
    </row>
    <row r="26" spans="1:19" s="7" customFormat="1" ht="14.25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s="7" customFormat="1" ht="14.25" x14ac:dyDescent="0.2">
      <c r="A27" s="6" t="s">
        <v>41</v>
      </c>
      <c r="B27" s="6" t="s">
        <v>42</v>
      </c>
      <c r="C27" s="6">
        <v>210</v>
      </c>
      <c r="D27" s="6"/>
      <c r="E27" s="6">
        <v>18870</v>
      </c>
      <c r="F27" s="6"/>
      <c r="G27" s="6"/>
      <c r="H27" s="6">
        <v>12041</v>
      </c>
      <c r="I27" s="6">
        <v>17843</v>
      </c>
      <c r="J27" s="6"/>
      <c r="K27" s="6"/>
      <c r="L27" s="6"/>
      <c r="M27" s="6"/>
      <c r="N27" s="6"/>
      <c r="O27" s="6"/>
      <c r="P27" s="6"/>
      <c r="Q27" s="6"/>
      <c r="R27" s="6"/>
      <c r="S27" s="6">
        <v>48754</v>
      </c>
    </row>
    <row r="28" spans="1:19" s="7" customFormat="1" ht="14.25" x14ac:dyDescent="0.2">
      <c r="A28" s="6"/>
      <c r="B28" s="6" t="s">
        <v>43</v>
      </c>
      <c r="C28" s="6">
        <v>215</v>
      </c>
      <c r="D28" s="6"/>
      <c r="E28" s="6">
        <v>5132</v>
      </c>
      <c r="F28" s="6"/>
      <c r="G28" s="6"/>
      <c r="H28" s="6">
        <v>1117</v>
      </c>
      <c r="I28" s="6">
        <v>1638</v>
      </c>
      <c r="J28" s="6"/>
      <c r="K28" s="6"/>
      <c r="L28" s="6"/>
      <c r="M28" s="6"/>
      <c r="N28" s="6"/>
      <c r="O28" s="6"/>
      <c r="P28" s="6"/>
      <c r="Q28" s="6"/>
      <c r="R28" s="6"/>
      <c r="S28" s="6">
        <v>7887</v>
      </c>
    </row>
    <row r="29" spans="1:19" s="7" customFormat="1" ht="14.25" x14ac:dyDescent="0.2">
      <c r="A29" s="6"/>
      <c r="B29" s="6" t="s">
        <v>44</v>
      </c>
      <c r="C29" s="6">
        <v>210</v>
      </c>
      <c r="D29" s="6"/>
      <c r="E29" s="6"/>
      <c r="F29" s="6">
        <v>537</v>
      </c>
      <c r="G29" s="6"/>
      <c r="H29" s="6"/>
      <c r="I29" s="6">
        <v>6523</v>
      </c>
      <c r="J29" s="6"/>
      <c r="K29" s="6"/>
      <c r="L29" s="6"/>
      <c r="M29" s="6"/>
      <c r="N29" s="6"/>
      <c r="O29" s="6"/>
      <c r="P29" s="6"/>
      <c r="Q29" s="6"/>
      <c r="R29" s="6"/>
      <c r="S29" s="6">
        <v>7060</v>
      </c>
    </row>
    <row r="30" spans="1:19" s="7" customFormat="1" ht="14.25" x14ac:dyDescent="0.2">
      <c r="A30" s="6"/>
      <c r="B30" s="6" t="s">
        <v>45</v>
      </c>
      <c r="C30" s="6">
        <v>215</v>
      </c>
      <c r="D30" s="6"/>
      <c r="E30" s="6"/>
      <c r="F30" s="6">
        <v>10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>
        <v>10</v>
      </c>
    </row>
    <row r="31" spans="1:19" ht="14.25" x14ac:dyDescent="0.2">
      <c r="A31" s="6"/>
      <c r="B31" s="6" t="s">
        <v>46</v>
      </c>
      <c r="C31" s="6">
        <v>250</v>
      </c>
      <c r="D31" s="6"/>
      <c r="E31" s="6">
        <v>58819.55</v>
      </c>
      <c r="F31" s="6">
        <v>2126</v>
      </c>
      <c r="G31" s="6"/>
      <c r="H31" s="6">
        <v>21026</v>
      </c>
      <c r="I31" s="6">
        <v>1963</v>
      </c>
      <c r="J31" s="6">
        <v>30223</v>
      </c>
      <c r="K31" s="6">
        <v>45886.000000000007</v>
      </c>
      <c r="L31" s="6"/>
      <c r="M31" s="6"/>
      <c r="N31" s="6"/>
      <c r="O31" s="6"/>
      <c r="P31" s="6"/>
      <c r="Q31" s="6"/>
      <c r="R31" s="6"/>
      <c r="S31" s="6">
        <v>160043.55000000002</v>
      </c>
    </row>
    <row r="32" spans="1:19" ht="14.25" x14ac:dyDescent="0.2">
      <c r="A32" s="6"/>
      <c r="B32" s="6" t="s">
        <v>47</v>
      </c>
      <c r="C32" s="6">
        <v>255</v>
      </c>
      <c r="D32" s="6"/>
      <c r="E32" s="6">
        <v>13407</v>
      </c>
      <c r="F32" s="6">
        <v>1001</v>
      </c>
      <c r="G32" s="6"/>
      <c r="H32" s="6">
        <v>1359</v>
      </c>
      <c r="I32" s="6"/>
      <c r="J32" s="6">
        <v>5919</v>
      </c>
      <c r="K32" s="6">
        <v>11412</v>
      </c>
      <c r="L32" s="6"/>
      <c r="M32" s="6"/>
      <c r="N32" s="6"/>
      <c r="O32" s="6"/>
      <c r="P32" s="6"/>
      <c r="Q32" s="6"/>
      <c r="R32" s="6"/>
      <c r="S32" s="6">
        <v>33098</v>
      </c>
    </row>
    <row r="33" spans="1:19" ht="14.25" x14ac:dyDescent="0.2">
      <c r="A33" s="6"/>
      <c r="B33" s="6" t="s">
        <v>48</v>
      </c>
      <c r="C33" s="6">
        <v>210</v>
      </c>
      <c r="D33" s="6"/>
      <c r="E33" s="6">
        <v>354</v>
      </c>
      <c r="F33" s="6"/>
      <c r="G33" s="6"/>
      <c r="H33" s="6">
        <v>2155</v>
      </c>
      <c r="I33" s="6"/>
      <c r="J33" s="6">
        <v>6904</v>
      </c>
      <c r="K33" s="6"/>
      <c r="L33" s="6">
        <v>935</v>
      </c>
      <c r="M33" s="6"/>
      <c r="N33" s="6"/>
      <c r="O33" s="6"/>
      <c r="P33" s="6"/>
      <c r="Q33" s="6"/>
      <c r="R33" s="6"/>
      <c r="S33" s="6">
        <v>10348</v>
      </c>
    </row>
    <row r="34" spans="1:19" ht="14.25" x14ac:dyDescent="0.2">
      <c r="A34" s="6"/>
      <c r="B34" s="6" t="s">
        <v>49</v>
      </c>
      <c r="C34" s="6">
        <v>215</v>
      </c>
      <c r="D34" s="6"/>
      <c r="E34" s="6"/>
      <c r="F34" s="6"/>
      <c r="G34" s="6"/>
      <c r="H34" s="6">
        <v>132</v>
      </c>
      <c r="I34" s="6"/>
      <c r="J34" s="6">
        <v>2633</v>
      </c>
      <c r="K34" s="6"/>
      <c r="L34" s="6"/>
      <c r="M34" s="6"/>
      <c r="N34" s="6"/>
      <c r="O34" s="6"/>
      <c r="P34" s="6"/>
      <c r="Q34" s="6"/>
      <c r="R34" s="6"/>
      <c r="S34" s="6">
        <v>2765</v>
      </c>
    </row>
    <row r="35" spans="1:19" ht="14.25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4.25" x14ac:dyDescent="0.2">
      <c r="A36" s="6" t="s">
        <v>50</v>
      </c>
      <c r="B36" s="6" t="s">
        <v>51</v>
      </c>
      <c r="C36" s="6">
        <v>350</v>
      </c>
      <c r="D36" s="6"/>
      <c r="E36" s="6">
        <v>6895</v>
      </c>
      <c r="F36" s="6">
        <v>7815</v>
      </c>
      <c r="G36" s="6"/>
      <c r="H36" s="6">
        <v>4569</v>
      </c>
      <c r="I36" s="6">
        <v>5269</v>
      </c>
      <c r="J36" s="6">
        <v>6840</v>
      </c>
      <c r="K36" s="6">
        <v>3948</v>
      </c>
      <c r="L36" s="6">
        <v>2208</v>
      </c>
      <c r="M36" s="6"/>
      <c r="N36" s="6">
        <v>1534</v>
      </c>
      <c r="O36" s="6">
        <v>1869</v>
      </c>
      <c r="P36" s="6"/>
      <c r="Q36" s="6"/>
      <c r="R36" s="6"/>
      <c r="S36" s="6">
        <v>40947</v>
      </c>
    </row>
    <row r="37" spans="1:19" ht="14.25" x14ac:dyDescent="0.2">
      <c r="A37" s="6"/>
      <c r="B37" s="6" t="s">
        <v>52</v>
      </c>
      <c r="C37" s="6">
        <v>355</v>
      </c>
      <c r="D37" s="6"/>
      <c r="E37" s="6">
        <v>291</v>
      </c>
      <c r="F37" s="6">
        <v>10</v>
      </c>
      <c r="G37" s="6"/>
      <c r="H37" s="6"/>
      <c r="I37" s="6">
        <v>100.99999999999999</v>
      </c>
      <c r="J37" s="6">
        <v>88</v>
      </c>
      <c r="K37" s="6"/>
      <c r="L37" s="6"/>
      <c r="M37" s="6"/>
      <c r="N37" s="6">
        <v>63</v>
      </c>
      <c r="O37" s="6">
        <v>21</v>
      </c>
      <c r="P37" s="6"/>
      <c r="Q37" s="6"/>
      <c r="R37" s="6"/>
      <c r="S37" s="6">
        <v>574</v>
      </c>
    </row>
    <row r="38" spans="1:19" ht="14.25" x14ac:dyDescent="0.2">
      <c r="A38" s="6"/>
      <c r="B38" s="6" t="s">
        <v>53</v>
      </c>
      <c r="C38" s="6">
        <v>310</v>
      </c>
      <c r="D38" s="6"/>
      <c r="E38" s="6">
        <v>35095.449999999997</v>
      </c>
      <c r="F38" s="6">
        <v>68889</v>
      </c>
      <c r="G38" s="6"/>
      <c r="H38" s="6">
        <v>25840</v>
      </c>
      <c r="I38" s="6">
        <v>32264</v>
      </c>
      <c r="J38" s="6">
        <v>31803.999999999996</v>
      </c>
      <c r="K38" s="6">
        <v>22894</v>
      </c>
      <c r="L38" s="6">
        <v>33775</v>
      </c>
      <c r="M38" s="6">
        <v>1290</v>
      </c>
      <c r="N38" s="6">
        <v>3177</v>
      </c>
      <c r="O38" s="6">
        <v>5963</v>
      </c>
      <c r="P38" s="6">
        <v>413</v>
      </c>
      <c r="Q38" s="6"/>
      <c r="R38" s="6"/>
      <c r="S38" s="6">
        <v>261404.45</v>
      </c>
    </row>
    <row r="39" spans="1:19" ht="14.25" x14ac:dyDescent="0.2">
      <c r="A39" s="6"/>
      <c r="B39" s="6" t="s">
        <v>54</v>
      </c>
      <c r="C39" s="6">
        <v>315</v>
      </c>
      <c r="D39" s="6"/>
      <c r="E39" s="6">
        <v>2451</v>
      </c>
      <c r="F39" s="6">
        <v>7062</v>
      </c>
      <c r="G39" s="6"/>
      <c r="H39" s="6">
        <v>506</v>
      </c>
      <c r="I39" s="6">
        <v>4307</v>
      </c>
      <c r="J39" s="6">
        <v>4203</v>
      </c>
      <c r="K39" s="6">
        <v>2698.0000000000005</v>
      </c>
      <c r="L39" s="6">
        <v>1450</v>
      </c>
      <c r="M39" s="6"/>
      <c r="N39" s="6">
        <v>55</v>
      </c>
      <c r="O39" s="6">
        <v>362</v>
      </c>
      <c r="P39" s="6"/>
      <c r="Q39" s="6"/>
      <c r="R39" s="6"/>
      <c r="S39" s="6">
        <v>23094</v>
      </c>
    </row>
    <row r="40" spans="1:19" ht="14.25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4.25" x14ac:dyDescent="0.2">
      <c r="A41" s="6" t="s">
        <v>55</v>
      </c>
      <c r="B41" s="6" t="s">
        <v>56</v>
      </c>
      <c r="C41" s="6">
        <v>950</v>
      </c>
      <c r="D41" s="6"/>
      <c r="E41" s="6"/>
      <c r="F41" s="6"/>
      <c r="G41" s="6"/>
      <c r="H41" s="6"/>
      <c r="I41" s="6"/>
      <c r="J41" s="6"/>
      <c r="K41" s="6"/>
      <c r="L41" s="6"/>
      <c r="M41" s="6">
        <v>85823</v>
      </c>
      <c r="N41" s="6">
        <v>28134</v>
      </c>
      <c r="O41" s="6"/>
      <c r="P41" s="6"/>
      <c r="Q41" s="6"/>
      <c r="R41" s="6"/>
      <c r="S41" s="6">
        <v>113957</v>
      </c>
    </row>
    <row r="42" spans="1:19" ht="14.25" x14ac:dyDescent="0.2">
      <c r="A42" s="6"/>
      <c r="B42" s="6" t="s">
        <v>57</v>
      </c>
      <c r="C42" s="6">
        <v>955</v>
      </c>
      <c r="D42" s="6"/>
      <c r="E42" s="6"/>
      <c r="F42" s="6"/>
      <c r="G42" s="6"/>
      <c r="H42" s="6"/>
      <c r="I42" s="6"/>
      <c r="J42" s="6"/>
      <c r="K42" s="6"/>
      <c r="L42" s="6"/>
      <c r="M42" s="6">
        <v>4900</v>
      </c>
      <c r="N42" s="6"/>
      <c r="O42" s="6"/>
      <c r="P42" s="6"/>
      <c r="Q42" s="6"/>
      <c r="R42" s="6"/>
      <c r="S42" s="6">
        <v>4900</v>
      </c>
    </row>
    <row r="43" spans="1:19" ht="14.25" x14ac:dyDescent="0.2">
      <c r="A43" s="6"/>
      <c r="B43" s="6" t="s">
        <v>58</v>
      </c>
      <c r="C43" s="6">
        <v>919</v>
      </c>
      <c r="D43" s="6"/>
      <c r="E43" s="6"/>
      <c r="F43" s="6"/>
      <c r="G43" s="6"/>
      <c r="H43" s="6"/>
      <c r="I43" s="6"/>
      <c r="J43" s="6"/>
      <c r="K43" s="6"/>
      <c r="L43" s="6"/>
      <c r="M43" s="6">
        <v>211</v>
      </c>
      <c r="N43" s="6"/>
      <c r="O43" s="6"/>
      <c r="P43" s="6"/>
      <c r="Q43" s="6"/>
      <c r="R43" s="6"/>
      <c r="S43" s="6">
        <v>211</v>
      </c>
    </row>
    <row r="44" spans="1:19" ht="14.25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 ht="14.25" x14ac:dyDescent="0.2">
      <c r="A45" s="6" t="s">
        <v>59</v>
      </c>
      <c r="B45" s="6" t="s">
        <v>60</v>
      </c>
      <c r="C45" s="6">
        <v>570</v>
      </c>
      <c r="D45" s="6"/>
      <c r="E45" s="6">
        <v>387</v>
      </c>
      <c r="F45" s="6"/>
      <c r="G45" s="6"/>
      <c r="H45" s="6"/>
      <c r="I45" s="6"/>
      <c r="J45" s="6">
        <v>890</v>
      </c>
      <c r="K45" s="6">
        <v>8199</v>
      </c>
      <c r="L45" s="6"/>
      <c r="M45" s="6"/>
      <c r="N45" s="6"/>
      <c r="O45" s="6"/>
      <c r="P45" s="6"/>
      <c r="Q45" s="6"/>
      <c r="R45" s="6"/>
      <c r="S45" s="6">
        <v>9476</v>
      </c>
    </row>
    <row r="46" spans="1:19" ht="14.25" x14ac:dyDescent="0.2">
      <c r="A46" s="6"/>
      <c r="B46" s="6" t="s">
        <v>61</v>
      </c>
      <c r="C46" s="6">
        <v>575</v>
      </c>
      <c r="D46" s="6"/>
      <c r="E46" s="6"/>
      <c r="F46" s="6"/>
      <c r="G46" s="6"/>
      <c r="H46" s="6"/>
      <c r="I46" s="6"/>
      <c r="J46" s="6">
        <v>972</v>
      </c>
      <c r="K46" s="6">
        <v>10786.3</v>
      </c>
      <c r="L46" s="6"/>
      <c r="M46" s="6"/>
      <c r="N46" s="6"/>
      <c r="O46" s="6"/>
      <c r="P46" s="6"/>
      <c r="Q46" s="6"/>
      <c r="R46" s="6"/>
      <c r="S46" s="6">
        <v>11758.3</v>
      </c>
    </row>
    <row r="47" spans="1:19" ht="14.25" x14ac:dyDescent="0.2">
      <c r="A47" s="6"/>
      <c r="B47" s="6" t="s">
        <v>62</v>
      </c>
      <c r="C47" s="6">
        <v>520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>
        <v>12882</v>
      </c>
      <c r="O47" s="6"/>
      <c r="P47" s="6"/>
      <c r="Q47" s="6"/>
      <c r="R47" s="6"/>
      <c r="S47" s="6">
        <v>12882</v>
      </c>
    </row>
    <row r="48" spans="1:19" ht="14.25" x14ac:dyDescent="0.2">
      <c r="A48" s="6"/>
      <c r="B48" s="6" t="s">
        <v>63</v>
      </c>
      <c r="C48" s="6">
        <v>530</v>
      </c>
      <c r="D48" s="6"/>
      <c r="E48" s="6">
        <v>523</v>
      </c>
      <c r="F48" s="6">
        <v>168</v>
      </c>
      <c r="G48" s="6"/>
      <c r="H48" s="6"/>
      <c r="I48" s="6"/>
      <c r="J48" s="6"/>
      <c r="K48" s="6"/>
      <c r="L48" s="6"/>
      <c r="M48" s="6"/>
      <c r="N48" s="6"/>
      <c r="O48" s="6">
        <v>945</v>
      </c>
      <c r="P48" s="6"/>
      <c r="Q48" s="6"/>
      <c r="R48" s="6"/>
      <c r="S48" s="6">
        <v>1636</v>
      </c>
    </row>
    <row r="49" spans="1:19" ht="14.25" x14ac:dyDescent="0.2">
      <c r="A49" s="6"/>
      <c r="B49" s="6" t="s">
        <v>64</v>
      </c>
      <c r="C49" s="6">
        <v>535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801</v>
      </c>
      <c r="P49" s="6"/>
      <c r="Q49" s="6"/>
      <c r="R49" s="6"/>
      <c r="S49" s="6">
        <v>801</v>
      </c>
    </row>
    <row r="50" spans="1:19" ht="14.25" x14ac:dyDescent="0.2">
      <c r="A50" s="6"/>
      <c r="B50" s="6" t="s">
        <v>65</v>
      </c>
      <c r="C50" s="6">
        <v>540</v>
      </c>
      <c r="D50" s="6"/>
      <c r="E50" s="6"/>
      <c r="F50" s="6"/>
      <c r="G50" s="6"/>
      <c r="H50" s="6"/>
      <c r="I50" s="6">
        <v>107</v>
      </c>
      <c r="J50" s="6"/>
      <c r="K50" s="6"/>
      <c r="L50" s="6"/>
      <c r="M50" s="6"/>
      <c r="N50" s="6"/>
      <c r="O50" s="6"/>
      <c r="P50" s="6"/>
      <c r="Q50" s="6"/>
      <c r="R50" s="6"/>
      <c r="S50" s="6">
        <v>107</v>
      </c>
    </row>
    <row r="51" spans="1:19" ht="14.25" x14ac:dyDescent="0.2">
      <c r="A51" s="6"/>
      <c r="B51" s="6" t="s">
        <v>66</v>
      </c>
      <c r="C51" s="6">
        <v>545</v>
      </c>
      <c r="D51" s="6"/>
      <c r="E51" s="6"/>
      <c r="F51" s="6"/>
      <c r="G51" s="6"/>
      <c r="H51" s="6"/>
      <c r="I51" s="6">
        <v>240</v>
      </c>
      <c r="J51" s="6"/>
      <c r="K51" s="6"/>
      <c r="L51" s="6"/>
      <c r="M51" s="6"/>
      <c r="N51" s="6"/>
      <c r="O51" s="6"/>
      <c r="P51" s="6"/>
      <c r="Q51" s="6"/>
      <c r="R51" s="6"/>
      <c r="S51" s="6">
        <v>240</v>
      </c>
    </row>
    <row r="52" spans="1:19" ht="14.25" x14ac:dyDescent="0.2">
      <c r="A52" s="6"/>
      <c r="B52" s="6" t="s">
        <v>67</v>
      </c>
      <c r="C52" s="6">
        <v>590</v>
      </c>
      <c r="D52" s="6"/>
      <c r="E52" s="6"/>
      <c r="F52" s="6">
        <v>4</v>
      </c>
      <c r="G52" s="6">
        <v>280000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>
        <v>280004</v>
      </c>
    </row>
    <row r="53" spans="1:19" ht="14.25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4.25" x14ac:dyDescent="0.2">
      <c r="A54" s="6" t="s">
        <v>68</v>
      </c>
      <c r="B54" s="6" t="s">
        <v>69</v>
      </c>
      <c r="C54" s="6">
        <v>430</v>
      </c>
      <c r="D54" s="6"/>
      <c r="E54" s="6"/>
      <c r="F54" s="6"/>
      <c r="G54" s="6"/>
      <c r="H54" s="6"/>
      <c r="I54" s="6"/>
      <c r="J54" s="6"/>
      <c r="K54" s="6"/>
      <c r="L54" s="6">
        <v>22328</v>
      </c>
      <c r="M54" s="6"/>
      <c r="N54" s="6"/>
      <c r="O54" s="6">
        <v>10709</v>
      </c>
      <c r="P54" s="6"/>
      <c r="Q54" s="6"/>
      <c r="R54" s="6"/>
      <c r="S54" s="6">
        <v>33037</v>
      </c>
    </row>
    <row r="55" spans="1:19" ht="14.25" x14ac:dyDescent="0.2">
      <c r="A55" s="6"/>
      <c r="B55" s="6" t="s">
        <v>70</v>
      </c>
      <c r="C55" s="6">
        <v>440</v>
      </c>
      <c r="D55" s="6"/>
      <c r="E55" s="6"/>
      <c r="F55" s="6">
        <v>1268</v>
      </c>
      <c r="G55" s="6"/>
      <c r="H55" s="6"/>
      <c r="I55" s="6"/>
      <c r="J55" s="6"/>
      <c r="K55" s="6"/>
      <c r="L55" s="6">
        <v>2435</v>
      </c>
      <c r="M55" s="6"/>
      <c r="N55" s="6"/>
      <c r="O55" s="6">
        <v>316</v>
      </c>
      <c r="P55" s="6"/>
      <c r="Q55" s="6"/>
      <c r="R55" s="6"/>
      <c r="S55" s="6">
        <v>4019</v>
      </c>
    </row>
    <row r="56" spans="1:19" ht="14.25" x14ac:dyDescent="0.2">
      <c r="A56" s="6"/>
      <c r="B56" s="6" t="s">
        <v>71</v>
      </c>
      <c r="C56" s="6">
        <v>410</v>
      </c>
      <c r="D56" s="6"/>
      <c r="E56" s="6">
        <v>1093</v>
      </c>
      <c r="F56" s="6"/>
      <c r="G56" s="6"/>
      <c r="H56" s="6"/>
      <c r="I56" s="6">
        <v>2902</v>
      </c>
      <c r="J56" s="6">
        <v>2502</v>
      </c>
      <c r="K56" s="6"/>
      <c r="L56" s="6">
        <v>757</v>
      </c>
      <c r="M56" s="6"/>
      <c r="N56" s="6"/>
      <c r="O56" s="6">
        <v>463</v>
      </c>
      <c r="P56" s="6"/>
      <c r="Q56" s="6"/>
      <c r="R56" s="6"/>
      <c r="S56" s="6">
        <v>7717</v>
      </c>
    </row>
    <row r="57" spans="1:19" ht="14.25" x14ac:dyDescent="0.2">
      <c r="A57" s="6"/>
      <c r="B57" s="6" t="s">
        <v>72</v>
      </c>
      <c r="C57" s="6">
        <v>420</v>
      </c>
      <c r="D57" s="6"/>
      <c r="E57" s="6"/>
      <c r="F57" s="6"/>
      <c r="G57" s="6"/>
      <c r="H57" s="6"/>
      <c r="I57" s="6"/>
      <c r="J57" s="6"/>
      <c r="K57" s="6"/>
      <c r="L57" s="6">
        <v>12639</v>
      </c>
      <c r="M57" s="6"/>
      <c r="N57" s="6"/>
      <c r="O57" s="6">
        <v>133</v>
      </c>
      <c r="P57" s="6"/>
      <c r="Q57" s="6"/>
      <c r="R57" s="6"/>
      <c r="S57" s="6">
        <v>12772</v>
      </c>
    </row>
    <row r="58" spans="1:19" ht="14.25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4.25" x14ac:dyDescent="0.2">
      <c r="A59" s="6" t="s">
        <v>73</v>
      </c>
      <c r="B59" s="6" t="s">
        <v>74</v>
      </c>
      <c r="C59" s="6">
        <v>710</v>
      </c>
      <c r="D59" s="6"/>
      <c r="E59" s="6">
        <v>889</v>
      </c>
      <c r="F59" s="6">
        <v>286</v>
      </c>
      <c r="G59" s="6"/>
      <c r="H59" s="6">
        <v>1268</v>
      </c>
      <c r="I59" s="6">
        <v>612</v>
      </c>
      <c r="J59" s="6">
        <v>397</v>
      </c>
      <c r="K59" s="6">
        <v>289</v>
      </c>
      <c r="L59" s="6">
        <v>4537</v>
      </c>
      <c r="M59" s="6">
        <v>75</v>
      </c>
      <c r="N59" s="6"/>
      <c r="O59" s="6"/>
      <c r="P59" s="6"/>
      <c r="Q59" s="6"/>
      <c r="R59" s="6"/>
      <c r="S59" s="6">
        <v>8353</v>
      </c>
    </row>
    <row r="60" spans="1:19" ht="14.25" x14ac:dyDescent="0.2">
      <c r="A60" s="6"/>
      <c r="B60" s="6" t="s">
        <v>75</v>
      </c>
      <c r="C60" s="6">
        <v>710</v>
      </c>
      <c r="D60" s="6"/>
      <c r="E60" s="6">
        <v>145</v>
      </c>
      <c r="F60" s="6"/>
      <c r="G60" s="6"/>
      <c r="H60" s="6"/>
      <c r="I60" s="6"/>
      <c r="J60" s="6"/>
      <c r="K60" s="6"/>
      <c r="L60" s="6">
        <v>111</v>
      </c>
      <c r="M60" s="6"/>
      <c r="N60" s="6"/>
      <c r="O60" s="6"/>
      <c r="P60" s="6"/>
      <c r="Q60" s="6"/>
      <c r="R60" s="6"/>
      <c r="S60" s="6">
        <v>256</v>
      </c>
    </row>
    <row r="61" spans="1:19" ht="14.25" x14ac:dyDescent="0.2">
      <c r="A61" s="6"/>
      <c r="B61" s="6" t="s">
        <v>76</v>
      </c>
      <c r="C61" s="6">
        <v>720</v>
      </c>
      <c r="D61" s="6"/>
      <c r="E61" s="6">
        <v>9140</v>
      </c>
      <c r="F61" s="6">
        <v>376</v>
      </c>
      <c r="G61" s="6"/>
      <c r="H61" s="6">
        <v>4196</v>
      </c>
      <c r="I61" s="6"/>
      <c r="J61" s="6"/>
      <c r="K61" s="6"/>
      <c r="L61" s="6"/>
      <c r="M61" s="6">
        <v>387</v>
      </c>
      <c r="N61" s="6"/>
      <c r="O61" s="6">
        <v>90</v>
      </c>
      <c r="P61" s="6"/>
      <c r="Q61" s="6"/>
      <c r="R61" s="6"/>
      <c r="S61" s="6">
        <v>14189</v>
      </c>
    </row>
    <row r="62" spans="1:19" ht="14.25" x14ac:dyDescent="0.2">
      <c r="A62" s="6"/>
      <c r="B62" s="6" t="s">
        <v>77</v>
      </c>
      <c r="C62" s="6">
        <v>725</v>
      </c>
      <c r="D62" s="6"/>
      <c r="E62" s="6">
        <v>1295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>
        <v>1295</v>
      </c>
    </row>
    <row r="63" spans="1:19" ht="14.25" x14ac:dyDescent="0.2">
      <c r="A63" s="6"/>
      <c r="B63" s="6" t="s">
        <v>78</v>
      </c>
      <c r="C63" s="6">
        <v>730</v>
      </c>
      <c r="D63" s="6"/>
      <c r="E63" s="6">
        <v>13220</v>
      </c>
      <c r="F63" s="6">
        <v>24497</v>
      </c>
      <c r="G63" s="6"/>
      <c r="H63" s="6">
        <v>4710</v>
      </c>
      <c r="I63" s="6">
        <v>1289</v>
      </c>
      <c r="J63" s="6">
        <v>1208</v>
      </c>
      <c r="K63" s="6">
        <v>1834.7</v>
      </c>
      <c r="L63" s="6">
        <v>583</v>
      </c>
      <c r="M63" s="6">
        <v>936</v>
      </c>
      <c r="N63" s="6"/>
      <c r="O63" s="6">
        <v>1095</v>
      </c>
      <c r="P63" s="6"/>
      <c r="Q63" s="6"/>
      <c r="R63" s="6">
        <v>2625</v>
      </c>
      <c r="S63" s="6">
        <v>51997.7</v>
      </c>
    </row>
    <row r="64" spans="1:19" ht="14.25" x14ac:dyDescent="0.2">
      <c r="A64" s="6"/>
      <c r="B64" s="6" t="s">
        <v>79</v>
      </c>
      <c r="C64" s="6">
        <v>735</v>
      </c>
      <c r="D64" s="6"/>
      <c r="E64" s="6">
        <v>128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>
        <v>128</v>
      </c>
    </row>
    <row r="65" spans="1:19" ht="14.25" x14ac:dyDescent="0.2">
      <c r="A65" s="6"/>
      <c r="B65" s="6" t="s">
        <v>80</v>
      </c>
      <c r="C65" s="6">
        <v>740</v>
      </c>
      <c r="D65" s="6">
        <v>392000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>
        <v>392000</v>
      </c>
    </row>
    <row r="66" spans="1:19" ht="14.25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 ht="14.25" x14ac:dyDescent="0.2">
      <c r="A67" s="6" t="s">
        <v>81</v>
      </c>
      <c r="B67" s="6" t="s">
        <v>82</v>
      </c>
      <c r="C67" s="16" t="s">
        <v>108</v>
      </c>
      <c r="D67" s="6"/>
      <c r="E67" s="6">
        <v>937</v>
      </c>
      <c r="F67" s="6">
        <v>62570</v>
      </c>
      <c r="G67" s="6"/>
      <c r="H67" s="6">
        <v>25686</v>
      </c>
      <c r="I67" s="6">
        <v>7484</v>
      </c>
      <c r="J67" s="6">
        <v>11560</v>
      </c>
      <c r="K67" s="6">
        <v>2754</v>
      </c>
      <c r="L67" s="6">
        <v>8703</v>
      </c>
      <c r="M67" s="6"/>
      <c r="N67" s="6"/>
      <c r="O67" s="6">
        <v>19291</v>
      </c>
      <c r="P67" s="6"/>
      <c r="Q67" s="6"/>
      <c r="R67" s="6"/>
      <c r="S67" s="6">
        <v>138985</v>
      </c>
    </row>
    <row r="68" spans="1:19" ht="14.25" x14ac:dyDescent="0.2">
      <c r="A68" s="6"/>
      <c r="B68" s="6" t="s">
        <v>83</v>
      </c>
      <c r="C68" s="6" t="s">
        <v>111</v>
      </c>
      <c r="D68" s="6"/>
      <c r="E68" s="6">
        <v>130354</v>
      </c>
      <c r="F68" s="6">
        <v>91246</v>
      </c>
      <c r="G68" s="6"/>
      <c r="H68" s="6">
        <v>80220</v>
      </c>
      <c r="I68" s="6">
        <v>91996</v>
      </c>
      <c r="J68" s="6">
        <v>74005</v>
      </c>
      <c r="K68" s="6">
        <v>64599</v>
      </c>
      <c r="L68" s="6">
        <v>39804</v>
      </c>
      <c r="M68" s="6">
        <v>24081</v>
      </c>
      <c r="N68" s="6">
        <v>67989</v>
      </c>
      <c r="O68" s="6">
        <v>35839</v>
      </c>
      <c r="P68" s="6"/>
      <c r="Q68" s="6"/>
      <c r="R68" s="6"/>
      <c r="S68" s="6">
        <v>700133</v>
      </c>
    </row>
    <row r="69" spans="1:19" ht="14.25" x14ac:dyDescent="0.2">
      <c r="A69" s="6"/>
      <c r="B69" s="6" t="s">
        <v>84</v>
      </c>
      <c r="C69" s="6" t="s">
        <v>111</v>
      </c>
      <c r="D69" s="6"/>
      <c r="E69" s="6">
        <v>249</v>
      </c>
      <c r="F69" s="6">
        <v>1815</v>
      </c>
      <c r="G69" s="6"/>
      <c r="H69" s="6">
        <v>279</v>
      </c>
      <c r="I69" s="6">
        <v>404</v>
      </c>
      <c r="J69" s="6">
        <v>785</v>
      </c>
      <c r="K69" s="6">
        <v>1066</v>
      </c>
      <c r="L69" s="6">
        <v>840</v>
      </c>
      <c r="M69" s="6">
        <v>376</v>
      </c>
      <c r="N69" s="6"/>
      <c r="O69" s="6">
        <v>96</v>
      </c>
      <c r="P69" s="6"/>
      <c r="Q69" s="6"/>
      <c r="R69" s="6"/>
      <c r="S69" s="6">
        <v>5910</v>
      </c>
    </row>
    <row r="70" spans="1:19" ht="14.25" x14ac:dyDescent="0.2">
      <c r="A70" s="6"/>
      <c r="B70" s="6" t="s">
        <v>85</v>
      </c>
      <c r="C70" s="6" t="s">
        <v>111</v>
      </c>
      <c r="D70" s="6"/>
      <c r="E70" s="6"/>
      <c r="F70" s="6"/>
      <c r="G70" s="6"/>
      <c r="H70" s="6"/>
      <c r="I70" s="6">
        <v>28</v>
      </c>
      <c r="J70" s="6"/>
      <c r="K70" s="6"/>
      <c r="L70" s="6"/>
      <c r="M70" s="6"/>
      <c r="N70" s="6"/>
      <c r="O70" s="6"/>
      <c r="P70" s="6"/>
      <c r="Q70" s="6"/>
      <c r="R70" s="6"/>
      <c r="S70" s="6">
        <v>28</v>
      </c>
    </row>
    <row r="71" spans="1:19" ht="14.25" x14ac:dyDescent="0.2">
      <c r="A71" s="6"/>
      <c r="B71" s="6" t="s">
        <v>86</v>
      </c>
      <c r="C71" s="6" t="s">
        <v>111</v>
      </c>
      <c r="D71" s="6"/>
      <c r="E71" s="6">
        <v>25774</v>
      </c>
      <c r="F71" s="6">
        <v>13281.380000000001</v>
      </c>
      <c r="G71" s="6"/>
      <c r="H71" s="6">
        <v>10076</v>
      </c>
      <c r="I71" s="6">
        <v>7519</v>
      </c>
      <c r="J71" s="6">
        <v>11660</v>
      </c>
      <c r="K71" s="6">
        <v>17546</v>
      </c>
      <c r="L71" s="6">
        <v>8688</v>
      </c>
      <c r="M71" s="6">
        <v>7146</v>
      </c>
      <c r="N71" s="6">
        <v>92</v>
      </c>
      <c r="O71" s="6">
        <v>1977</v>
      </c>
      <c r="P71" s="6">
        <v>12395</v>
      </c>
      <c r="Q71" s="6">
        <v>12429</v>
      </c>
      <c r="R71" s="6"/>
      <c r="S71" s="6">
        <v>128583.38</v>
      </c>
    </row>
    <row r="72" spans="1:19" ht="14.25" x14ac:dyDescent="0.2">
      <c r="A72" s="6"/>
      <c r="B72" s="6" t="s">
        <v>87</v>
      </c>
      <c r="C72" s="6" t="s">
        <v>111</v>
      </c>
      <c r="D72" s="6"/>
      <c r="E72" s="6">
        <v>5641</v>
      </c>
      <c r="F72" s="6">
        <v>4123</v>
      </c>
      <c r="G72" s="6"/>
      <c r="H72" s="6">
        <v>2246</v>
      </c>
      <c r="I72" s="6">
        <v>4072</v>
      </c>
      <c r="J72" s="6">
        <v>3715</v>
      </c>
      <c r="K72" s="6">
        <v>3064</v>
      </c>
      <c r="L72" s="6">
        <v>2569</v>
      </c>
      <c r="M72" s="6"/>
      <c r="N72" s="6"/>
      <c r="O72" s="6">
        <v>823</v>
      </c>
      <c r="P72" s="6"/>
      <c r="Q72" s="6"/>
      <c r="R72" s="6"/>
      <c r="S72" s="6">
        <v>26253</v>
      </c>
    </row>
    <row r="73" spans="1:19" ht="14.25" x14ac:dyDescent="0.2">
      <c r="A73" s="6"/>
      <c r="B73" s="6" t="s">
        <v>88</v>
      </c>
      <c r="C73" s="6" t="s">
        <v>111</v>
      </c>
      <c r="D73" s="6"/>
      <c r="E73" s="6">
        <v>142</v>
      </c>
      <c r="F73" s="6">
        <v>85</v>
      </c>
      <c r="G73" s="6"/>
      <c r="H73" s="6"/>
      <c r="I73" s="6">
        <v>25</v>
      </c>
      <c r="J73" s="6">
        <v>1160</v>
      </c>
      <c r="K73" s="6">
        <v>785</v>
      </c>
      <c r="L73" s="6">
        <v>90</v>
      </c>
      <c r="M73" s="6"/>
      <c r="N73" s="6"/>
      <c r="O73" s="6"/>
      <c r="P73" s="6">
        <v>344</v>
      </c>
      <c r="Q73" s="6"/>
      <c r="R73" s="6"/>
      <c r="S73" s="6">
        <v>2631</v>
      </c>
    </row>
    <row r="74" spans="1:19" ht="14.25" x14ac:dyDescent="0.2">
      <c r="A74" s="6"/>
      <c r="B74" s="6" t="s">
        <v>78</v>
      </c>
      <c r="C74" s="6" t="s">
        <v>111</v>
      </c>
      <c r="D74" s="6"/>
      <c r="E74" s="6">
        <v>191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>
        <v>191</v>
      </c>
    </row>
    <row r="75" spans="1:19" ht="14.2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15" thickBot="1" x14ac:dyDescent="0.25">
      <c r="A76" s="6" t="s">
        <v>19</v>
      </c>
      <c r="B76" s="6"/>
      <c r="C76" s="6"/>
      <c r="D76" s="8">
        <v>392000</v>
      </c>
      <c r="E76" s="8">
        <v>366251</v>
      </c>
      <c r="F76" s="8">
        <v>304995.38</v>
      </c>
      <c r="G76" s="8">
        <v>280000</v>
      </c>
      <c r="H76" s="8">
        <v>241320</v>
      </c>
      <c r="I76" s="8">
        <v>208858</v>
      </c>
      <c r="J76" s="8">
        <v>208198</v>
      </c>
      <c r="K76" s="8">
        <v>201714</v>
      </c>
      <c r="L76" s="8">
        <v>152594</v>
      </c>
      <c r="M76" s="8">
        <v>129055</v>
      </c>
      <c r="N76" s="8">
        <v>116202</v>
      </c>
      <c r="O76" s="8">
        <v>97175</v>
      </c>
      <c r="P76" s="8">
        <v>13152</v>
      </c>
      <c r="Q76" s="8">
        <v>12429</v>
      </c>
      <c r="R76" s="8">
        <v>2625</v>
      </c>
      <c r="S76" s="8">
        <v>2726568.38</v>
      </c>
    </row>
    <row r="77" spans="1:19" ht="13.5" thickTop="1" x14ac:dyDescent="0.2"/>
  </sheetData>
  <mergeCells count="3">
    <mergeCell ref="A1:R1"/>
    <mergeCell ref="A2:S2"/>
    <mergeCell ref="A3:S3"/>
  </mergeCells>
  <printOptions horizontalCentered="1" verticalCentered="1" gridLines="1"/>
  <pageMargins left="0.25" right="0.25" top="0.5" bottom="0.5" header="0.5" footer="0.5"/>
  <pageSetup scale="47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24"/>
  <sheetViews>
    <sheetView tabSelected="1" workbookViewId="0">
      <selection activeCell="D26" sqref="D26"/>
    </sheetView>
  </sheetViews>
  <sheetFormatPr defaultRowHeight="15" x14ac:dyDescent="0.25"/>
  <cols>
    <col min="4" max="4" width="11.85546875" style="32" bestFit="1" customWidth="1"/>
    <col min="9" max="9" width="13.28515625" style="20" customWidth="1"/>
  </cols>
  <sheetData>
    <row r="1" spans="1:10" s="28" customFormat="1" x14ac:dyDescent="0.25">
      <c r="A1" s="35" t="s">
        <v>130</v>
      </c>
      <c r="B1" s="35"/>
      <c r="C1" s="35"/>
      <c r="D1" s="36"/>
      <c r="E1" s="35"/>
      <c r="F1" s="35"/>
      <c r="G1" s="35"/>
      <c r="H1" s="35"/>
      <c r="I1" s="74"/>
    </row>
    <row r="2" spans="1:10" s="28" customFormat="1" x14ac:dyDescent="0.25">
      <c r="A2" s="35" t="s">
        <v>290</v>
      </c>
      <c r="B2" s="35"/>
      <c r="C2" s="35"/>
      <c r="D2" s="36"/>
      <c r="E2" s="35"/>
      <c r="F2" s="35"/>
      <c r="G2" s="35"/>
      <c r="H2" s="35"/>
      <c r="I2" s="74"/>
    </row>
    <row r="3" spans="1:10" s="28" customFormat="1" x14ac:dyDescent="0.25">
      <c r="A3" s="35" t="s">
        <v>346</v>
      </c>
      <c r="B3" s="35"/>
      <c r="C3" s="35"/>
      <c r="D3" s="36"/>
      <c r="E3" s="35"/>
      <c r="F3" s="35"/>
      <c r="G3" s="35"/>
      <c r="H3" s="35"/>
      <c r="I3" s="74"/>
    </row>
    <row r="5" spans="1:10" x14ac:dyDescent="0.25">
      <c r="A5" s="164" t="s">
        <v>276</v>
      </c>
      <c r="B5" s="165"/>
      <c r="C5" s="165"/>
      <c r="D5" s="165"/>
      <c r="I5" s="20">
        <f>'Instruction Element'!J53</f>
        <v>126545973.53318474</v>
      </c>
    </row>
    <row r="7" spans="1:10" s="28" customFormat="1" x14ac:dyDescent="0.25">
      <c r="A7" s="28" t="s">
        <v>131</v>
      </c>
      <c r="D7" s="33"/>
      <c r="I7" s="20">
        <f>'Infrastructure Element'!D138</f>
        <v>6651112.6596593475</v>
      </c>
    </row>
    <row r="9" spans="1:10" x14ac:dyDescent="0.25">
      <c r="A9" s="28" t="s">
        <v>132</v>
      </c>
      <c r="I9" s="20">
        <f>'Research Enhancement Element'!C10</f>
        <v>2481437.3333333335</v>
      </c>
    </row>
    <row r="10" spans="1:10" x14ac:dyDescent="0.25">
      <c r="A10" s="28"/>
    </row>
    <row r="11" spans="1:10" x14ac:dyDescent="0.25">
      <c r="A11" s="28" t="s">
        <v>275</v>
      </c>
      <c r="I11" s="75">
        <f>I5*'General &amp; Administrative '!D17</f>
        <v>75558865.276413649</v>
      </c>
      <c r="J11" s="20"/>
    </row>
    <row r="12" spans="1:10" x14ac:dyDescent="0.25">
      <c r="A12" s="28"/>
    </row>
    <row r="13" spans="1:10" ht="15.75" thickBot="1" x14ac:dyDescent="0.3">
      <c r="A13" s="28" t="s">
        <v>290</v>
      </c>
      <c r="I13" s="76">
        <f>I11+I9+I7+I5</f>
        <v>211237388.80259106</v>
      </c>
    </row>
    <row r="14" spans="1:10" ht="15.75" thickTop="1" x14ac:dyDescent="0.25">
      <c r="A14" s="28"/>
    </row>
    <row r="15" spans="1:10" x14ac:dyDescent="0.25">
      <c r="A15" s="28"/>
      <c r="I15" s="152"/>
    </row>
    <row r="16" spans="1:10" x14ac:dyDescent="0.25">
      <c r="A16" s="28"/>
    </row>
    <row r="17" spans="1:9" x14ac:dyDescent="0.25">
      <c r="A17" s="28"/>
      <c r="I17" s="152"/>
    </row>
    <row r="18" spans="1:9" x14ac:dyDescent="0.25">
      <c r="A18" s="28"/>
    </row>
    <row r="19" spans="1:9" x14ac:dyDescent="0.25">
      <c r="A19" s="28"/>
    </row>
    <row r="24" spans="1:9" x14ac:dyDescent="0.25">
      <c r="A24" s="28"/>
      <c r="B24" s="28"/>
      <c r="C24" s="28"/>
      <c r="D24" s="33"/>
    </row>
  </sheetData>
  <mergeCells count="1">
    <mergeCell ref="A5:D5"/>
  </mergeCells>
  <printOptions headings="1"/>
  <pageMargins left="0.7" right="0.7" top="0.75" bottom="0.75" header="0.3" footer="0.3"/>
  <pageSetup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R64"/>
  <sheetViews>
    <sheetView zoomScale="75" zoomScaleNormal="75" workbookViewId="0">
      <pane ySplit="3" topLeftCell="A4" activePane="bottomLeft" state="frozen"/>
      <selection pane="bottomLeft" activeCell="F51" sqref="F51"/>
    </sheetView>
  </sheetViews>
  <sheetFormatPr defaultRowHeight="15" x14ac:dyDescent="0.25"/>
  <cols>
    <col min="1" max="1" width="38.42578125" customWidth="1"/>
    <col min="2" max="2" width="12.85546875" customWidth="1"/>
    <col min="3" max="3" width="8.85546875" style="31" bestFit="1" customWidth="1"/>
    <col min="4" max="4" width="13.5703125" style="20" customWidth="1"/>
    <col min="5" max="5" width="14.7109375" style="46" customWidth="1"/>
    <col min="6" max="6" width="20.140625" bestFit="1" customWidth="1"/>
    <col min="7" max="7" width="18.28515625" bestFit="1" customWidth="1"/>
    <col min="8" max="8" width="20.7109375" bestFit="1" customWidth="1"/>
    <col min="9" max="9" width="22" style="20" bestFit="1" customWidth="1"/>
    <col min="10" max="10" width="22.140625" bestFit="1" customWidth="1"/>
  </cols>
  <sheetData>
    <row r="1" spans="1:11" x14ac:dyDescent="0.25">
      <c r="A1" s="28" t="s">
        <v>151</v>
      </c>
      <c r="B1" s="28"/>
      <c r="C1" s="37"/>
    </row>
    <row r="2" spans="1:11" x14ac:dyDescent="0.25">
      <c r="A2" s="28" t="s">
        <v>291</v>
      </c>
      <c r="B2" s="28"/>
      <c r="C2" s="37"/>
      <c r="I2" s="71" t="s">
        <v>158</v>
      </c>
      <c r="J2" s="149">
        <v>0.52957846262840946</v>
      </c>
      <c r="K2" s="151" t="s">
        <v>267</v>
      </c>
    </row>
    <row r="3" spans="1:11" ht="45" x14ac:dyDescent="0.25">
      <c r="A3" s="56" t="s">
        <v>136</v>
      </c>
      <c r="B3" s="57" t="s">
        <v>139</v>
      </c>
      <c r="C3" s="57" t="s">
        <v>133</v>
      </c>
      <c r="D3" s="58" t="s">
        <v>353</v>
      </c>
      <c r="E3" s="59" t="s">
        <v>126</v>
      </c>
      <c r="F3" s="57" t="s">
        <v>298</v>
      </c>
      <c r="G3" s="153" t="s">
        <v>341</v>
      </c>
      <c r="H3" s="57" t="s">
        <v>299</v>
      </c>
      <c r="I3" s="72" t="s">
        <v>134</v>
      </c>
      <c r="J3" s="60" t="s">
        <v>135</v>
      </c>
      <c r="K3" s="150"/>
    </row>
    <row r="4" spans="1:11" x14ac:dyDescent="0.25">
      <c r="A4" s="41" t="s">
        <v>100</v>
      </c>
      <c r="B4" s="41"/>
      <c r="C4" s="42"/>
      <c r="D4" s="44">
        <f>SUM(D5:D14)</f>
        <v>15864</v>
      </c>
      <c r="E4" s="47">
        <f>SUM(E5:E14)</f>
        <v>708.11944444444453</v>
      </c>
      <c r="F4" s="44">
        <f>'Cost Per FTSE Summary'!F4</f>
        <v>7059</v>
      </c>
      <c r="G4" s="144">
        <v>11309</v>
      </c>
      <c r="H4" s="44">
        <f>AVERAGE(F4:G4)</f>
        <v>9184</v>
      </c>
      <c r="I4" s="44">
        <f>H4*E4</f>
        <v>6503368.9777777782</v>
      </c>
      <c r="J4" s="44">
        <f>I4*J2</f>
        <v>3444044.1451568464</v>
      </c>
    </row>
    <row r="5" spans="1:11" x14ac:dyDescent="0.25">
      <c r="A5" t="s">
        <v>302</v>
      </c>
      <c r="B5" t="s">
        <v>140</v>
      </c>
      <c r="C5" s="38">
        <v>510204</v>
      </c>
      <c r="D5" s="20">
        <v>1355</v>
      </c>
      <c r="E5" s="46">
        <f t="shared" ref="E5:E14" si="0">D5/VLOOKUP(B5,A$60:B$63,2,FALSE)</f>
        <v>56.458333333333336</v>
      </c>
      <c r="J5" s="20"/>
    </row>
    <row r="6" spans="1:11" x14ac:dyDescent="0.25">
      <c r="A6" t="s">
        <v>303</v>
      </c>
      <c r="B6" t="s">
        <v>140</v>
      </c>
      <c r="C6" s="38">
        <v>512306</v>
      </c>
      <c r="D6" s="20">
        <v>3115</v>
      </c>
      <c r="E6" s="46">
        <f t="shared" si="0"/>
        <v>129.79166666666666</v>
      </c>
      <c r="J6" s="20"/>
    </row>
    <row r="7" spans="1:11" x14ac:dyDescent="0.25">
      <c r="A7" t="s">
        <v>304</v>
      </c>
      <c r="B7" t="s">
        <v>140</v>
      </c>
      <c r="C7" s="38">
        <v>510912</v>
      </c>
      <c r="D7" s="20">
        <v>3641</v>
      </c>
      <c r="E7" s="46">
        <f t="shared" si="0"/>
        <v>151.70833333333334</v>
      </c>
      <c r="J7" s="20"/>
    </row>
    <row r="8" spans="1:11" x14ac:dyDescent="0.25">
      <c r="A8" t="s">
        <v>354</v>
      </c>
      <c r="B8" t="s">
        <v>140</v>
      </c>
      <c r="C8" s="38">
        <v>512310</v>
      </c>
      <c r="D8" s="20">
        <f>154+128</f>
        <v>282</v>
      </c>
      <c r="E8" s="46">
        <f t="shared" si="0"/>
        <v>11.75</v>
      </c>
      <c r="J8" s="20"/>
    </row>
    <row r="9" spans="1:11" x14ac:dyDescent="0.25">
      <c r="A9" t="s">
        <v>137</v>
      </c>
      <c r="B9" t="s">
        <v>140</v>
      </c>
      <c r="C9" s="38" t="s">
        <v>138</v>
      </c>
      <c r="D9" s="20">
        <v>0</v>
      </c>
      <c r="E9" s="46">
        <f t="shared" si="0"/>
        <v>0</v>
      </c>
      <c r="J9" s="20"/>
    </row>
    <row r="10" spans="1:11" x14ac:dyDescent="0.25">
      <c r="A10" t="s">
        <v>305</v>
      </c>
      <c r="B10" t="s">
        <v>142</v>
      </c>
      <c r="C10" s="38">
        <v>510202</v>
      </c>
      <c r="D10" s="20">
        <v>925</v>
      </c>
      <c r="E10" s="46">
        <f t="shared" si="0"/>
        <v>51.388888888888886</v>
      </c>
      <c r="J10" s="20"/>
    </row>
    <row r="11" spans="1:11" x14ac:dyDescent="0.25">
      <c r="A11" t="s">
        <v>306</v>
      </c>
      <c r="B11" t="s">
        <v>142</v>
      </c>
      <c r="C11" s="38">
        <v>512308</v>
      </c>
      <c r="D11" s="20">
        <v>3997</v>
      </c>
      <c r="E11" s="46">
        <f t="shared" si="0"/>
        <v>222.05555555555554</v>
      </c>
      <c r="J11" s="20"/>
    </row>
    <row r="12" spans="1:11" x14ac:dyDescent="0.25">
      <c r="A12" t="s">
        <v>307</v>
      </c>
      <c r="B12" t="s">
        <v>141</v>
      </c>
      <c r="C12" s="38">
        <v>510901</v>
      </c>
      <c r="D12" s="45">
        <v>1011</v>
      </c>
      <c r="E12" s="46">
        <f t="shared" si="0"/>
        <v>33.700000000000003</v>
      </c>
      <c r="J12" s="20"/>
    </row>
    <row r="13" spans="1:11" x14ac:dyDescent="0.25">
      <c r="A13" t="s">
        <v>308</v>
      </c>
      <c r="B13" t="s">
        <v>141</v>
      </c>
      <c r="C13" s="38">
        <v>511005</v>
      </c>
      <c r="D13" s="45">
        <f>818+692</f>
        <v>1510</v>
      </c>
      <c r="E13" s="46">
        <f t="shared" si="0"/>
        <v>50.333333333333336</v>
      </c>
      <c r="J13" s="20"/>
    </row>
    <row r="14" spans="1:11" x14ac:dyDescent="0.25">
      <c r="A14" t="s">
        <v>137</v>
      </c>
      <c r="B14" t="s">
        <v>141</v>
      </c>
      <c r="C14" s="38" t="s">
        <v>138</v>
      </c>
      <c r="D14" s="45">
        <v>28</v>
      </c>
      <c r="E14" s="46">
        <f t="shared" si="0"/>
        <v>0.93333333333333335</v>
      </c>
      <c r="J14" s="20"/>
    </row>
    <row r="15" spans="1:11" x14ac:dyDescent="0.25">
      <c r="A15" s="41" t="s">
        <v>96</v>
      </c>
      <c r="B15" s="41"/>
      <c r="C15" s="43"/>
      <c r="D15" s="44">
        <f>SUM(D16:D17)</f>
        <v>2390</v>
      </c>
      <c r="E15" s="47">
        <f>SUM(E16:E17)</f>
        <v>79.666666666666657</v>
      </c>
      <c r="F15" s="44">
        <f>'Cost Per FTSE Summary'!F6</f>
        <v>15063</v>
      </c>
      <c r="G15" s="144"/>
      <c r="H15" s="44"/>
      <c r="I15" s="44">
        <f>F15*E15</f>
        <v>1200018.9999999998</v>
      </c>
      <c r="J15" s="44">
        <f>I15*J$2</f>
        <v>635504.21714488114</v>
      </c>
    </row>
    <row r="16" spans="1:11" x14ac:dyDescent="0.25">
      <c r="A16" t="s">
        <v>309</v>
      </c>
      <c r="B16" t="s">
        <v>141</v>
      </c>
      <c r="C16" s="39">
        <v>510602</v>
      </c>
      <c r="D16" s="20">
        <v>2230</v>
      </c>
      <c r="E16" s="46">
        <f>D16/VLOOKUP(B16,A$60:B$63,2,FALSE)</f>
        <v>74.333333333333329</v>
      </c>
      <c r="J16" s="20"/>
    </row>
    <row r="17" spans="1:18" x14ac:dyDescent="0.25">
      <c r="A17" t="s">
        <v>310</v>
      </c>
      <c r="B17" t="s">
        <v>141</v>
      </c>
      <c r="C17" s="39">
        <v>510603</v>
      </c>
      <c r="D17" s="20">
        <v>160</v>
      </c>
      <c r="E17" s="46">
        <f>D17/VLOOKUP(B17,A$60:B$63,2,FALSE)</f>
        <v>5.333333333333333</v>
      </c>
      <c r="J17" s="20"/>
    </row>
    <row r="18" spans="1:18" x14ac:dyDescent="0.25">
      <c r="A18" s="41" t="s">
        <v>144</v>
      </c>
      <c r="B18" s="41"/>
      <c r="C18" s="43"/>
      <c r="D18" s="44">
        <f>SUM(D19:D27)</f>
        <v>1095</v>
      </c>
      <c r="E18" s="47">
        <f>SUM(E19:E27)</f>
        <v>60.361111111111107</v>
      </c>
      <c r="F18" s="44">
        <f>'Cost Per FTSE Summary'!F8</f>
        <v>278350</v>
      </c>
      <c r="G18" s="144">
        <v>115140</v>
      </c>
      <c r="H18" s="44">
        <f>AVERAGE(F18:G18)</f>
        <v>196745</v>
      </c>
      <c r="I18" s="44">
        <f>E18*H18</f>
        <v>11875746.805555554</v>
      </c>
      <c r="J18" s="44">
        <f>I18*J$2</f>
        <v>6289139.7358503547</v>
      </c>
    </row>
    <row r="19" spans="1:18" x14ac:dyDescent="0.25">
      <c r="A19" s="20" t="s">
        <v>312</v>
      </c>
      <c r="B19" t="s">
        <v>142</v>
      </c>
      <c r="C19" s="39">
        <v>260202</v>
      </c>
      <c r="D19" s="20">
        <v>91</v>
      </c>
      <c r="E19" s="46">
        <f t="shared" ref="E19:E27" si="1">D19/VLOOKUP(B19,A$60:B$63,2,FALSE)</f>
        <v>5.0555555555555554</v>
      </c>
      <c r="J19" s="20"/>
    </row>
    <row r="20" spans="1:18" x14ac:dyDescent="0.25">
      <c r="A20" s="20" t="s">
        <v>311</v>
      </c>
      <c r="B20" t="s">
        <v>140</v>
      </c>
      <c r="C20" s="39">
        <v>260102</v>
      </c>
      <c r="D20" s="20">
        <v>34</v>
      </c>
      <c r="E20" s="46">
        <f t="shared" si="1"/>
        <v>1.4166666666666667</v>
      </c>
      <c r="J20" s="20"/>
    </row>
    <row r="21" spans="1:18" x14ac:dyDescent="0.25">
      <c r="A21" s="20" t="s">
        <v>313</v>
      </c>
      <c r="B21" t="s">
        <v>142</v>
      </c>
      <c r="C21" s="39">
        <v>260403</v>
      </c>
      <c r="D21" s="20">
        <v>130</v>
      </c>
      <c r="E21" s="46">
        <f t="shared" si="1"/>
        <v>7.2222222222222223</v>
      </c>
      <c r="J21" s="20"/>
    </row>
    <row r="22" spans="1:18" x14ac:dyDescent="0.25">
      <c r="A22" s="20" t="s">
        <v>314</v>
      </c>
      <c r="B22" t="s">
        <v>142</v>
      </c>
      <c r="C22" s="39">
        <v>260503</v>
      </c>
      <c r="D22" s="20">
        <v>229</v>
      </c>
      <c r="E22" s="46">
        <f t="shared" si="1"/>
        <v>12.722222222222221</v>
      </c>
      <c r="J22" s="20"/>
    </row>
    <row r="23" spans="1:18" x14ac:dyDescent="0.25">
      <c r="A23" s="20" t="s">
        <v>315</v>
      </c>
      <c r="B23" t="s">
        <v>142</v>
      </c>
      <c r="C23" s="39">
        <v>260806</v>
      </c>
      <c r="D23" s="20">
        <v>155</v>
      </c>
      <c r="E23" s="46">
        <f t="shared" si="1"/>
        <v>8.6111111111111107</v>
      </c>
      <c r="J23" s="20"/>
    </row>
    <row r="24" spans="1:18" x14ac:dyDescent="0.25">
      <c r="A24" s="20" t="s">
        <v>316</v>
      </c>
      <c r="B24" t="s">
        <v>142</v>
      </c>
      <c r="C24" s="39">
        <v>260901</v>
      </c>
      <c r="D24" s="20">
        <v>140</v>
      </c>
      <c r="E24" s="46">
        <f t="shared" si="1"/>
        <v>7.7777777777777777</v>
      </c>
      <c r="J24" s="20"/>
    </row>
    <row r="25" spans="1:18" x14ac:dyDescent="0.25">
      <c r="A25" s="20" t="s">
        <v>317</v>
      </c>
      <c r="B25" t="s">
        <v>142</v>
      </c>
      <c r="C25" s="39">
        <v>261001</v>
      </c>
      <c r="D25" s="20">
        <v>168</v>
      </c>
      <c r="E25" s="46">
        <f t="shared" si="1"/>
        <v>9.3333333333333339</v>
      </c>
      <c r="J25" s="20"/>
    </row>
    <row r="26" spans="1:18" x14ac:dyDescent="0.25">
      <c r="A26" s="20" t="s">
        <v>318</v>
      </c>
      <c r="B26" t="s">
        <v>142</v>
      </c>
      <c r="C26" s="39">
        <v>261501</v>
      </c>
      <c r="D26" s="20">
        <v>118</v>
      </c>
      <c r="E26" s="46">
        <f t="shared" si="1"/>
        <v>6.5555555555555554</v>
      </c>
      <c r="J26" s="20"/>
    </row>
    <row r="27" spans="1:18" x14ac:dyDescent="0.25">
      <c r="A27" s="20" t="s">
        <v>342</v>
      </c>
      <c r="B27" t="s">
        <v>142</v>
      </c>
      <c r="C27" s="31" t="s">
        <v>138</v>
      </c>
      <c r="D27" s="20">
        <v>30</v>
      </c>
      <c r="E27" s="46">
        <f t="shared" si="1"/>
        <v>1.6666666666666667</v>
      </c>
      <c r="F27" s="28"/>
      <c r="G27" s="28"/>
      <c r="H27" s="28"/>
      <c r="I27" s="29"/>
      <c r="J27" s="20"/>
      <c r="K27" s="28"/>
      <c r="L27" s="28"/>
      <c r="M27" s="28"/>
      <c r="N27" s="28"/>
      <c r="O27" s="28"/>
      <c r="P27" s="28"/>
      <c r="Q27" s="28"/>
      <c r="R27" s="28"/>
    </row>
    <row r="28" spans="1:18" x14ac:dyDescent="0.25">
      <c r="A28" s="41" t="s">
        <v>99</v>
      </c>
      <c r="B28" s="41"/>
      <c r="C28" s="43"/>
      <c r="D28" s="44">
        <f>SUM(D29:D40)</f>
        <v>28082</v>
      </c>
      <c r="E28" s="47">
        <f>SUM(E29:E40)</f>
        <v>1140.4611111111112</v>
      </c>
      <c r="F28" s="44">
        <f>'Cost Per FTSE Summary'!F10</f>
        <v>6662</v>
      </c>
      <c r="G28" s="144"/>
      <c r="H28" s="44"/>
      <c r="I28" s="44">
        <f>F28*E28</f>
        <v>7597751.9222222231</v>
      </c>
      <c r="J28" s="44">
        <f>I28*J$2</f>
        <v>4023605.7824024879</v>
      </c>
    </row>
    <row r="29" spans="1:18" x14ac:dyDescent="0.25">
      <c r="A29" t="s">
        <v>319</v>
      </c>
      <c r="B29" t="s">
        <v>140</v>
      </c>
      <c r="C29" s="31">
        <v>513801</v>
      </c>
      <c r="D29" s="20">
        <v>66</v>
      </c>
      <c r="E29" s="46">
        <f t="shared" ref="E29:E40" si="2">D29/VLOOKUP(B29,A$60:B$63,2,FALSE)</f>
        <v>2.75</v>
      </c>
      <c r="J29" s="20"/>
    </row>
    <row r="30" spans="1:18" x14ac:dyDescent="0.25">
      <c r="A30" t="s">
        <v>145</v>
      </c>
      <c r="B30" t="s">
        <v>140</v>
      </c>
      <c r="C30" s="31">
        <v>513803</v>
      </c>
      <c r="D30" s="20">
        <v>0</v>
      </c>
      <c r="E30" s="46">
        <f t="shared" si="2"/>
        <v>0</v>
      </c>
      <c r="J30" s="20"/>
    </row>
    <row r="31" spans="1:18" x14ac:dyDescent="0.25">
      <c r="A31" t="s">
        <v>146</v>
      </c>
      <c r="B31" t="s">
        <v>140</v>
      </c>
      <c r="C31" s="31">
        <v>513805</v>
      </c>
      <c r="D31" s="20">
        <v>0</v>
      </c>
      <c r="E31" s="46">
        <f t="shared" si="2"/>
        <v>0</v>
      </c>
      <c r="J31" s="20"/>
    </row>
    <row r="32" spans="1:18" x14ac:dyDescent="0.25">
      <c r="A32" t="s">
        <v>147</v>
      </c>
      <c r="B32" t="s">
        <v>140</v>
      </c>
      <c r="C32" s="31">
        <v>513806</v>
      </c>
      <c r="D32" s="20">
        <v>0</v>
      </c>
      <c r="E32" s="46">
        <f t="shared" si="2"/>
        <v>0</v>
      </c>
      <c r="J32" s="20"/>
    </row>
    <row r="33" spans="1:10" x14ac:dyDescent="0.25">
      <c r="A33" t="s">
        <v>148</v>
      </c>
      <c r="B33" t="s">
        <v>140</v>
      </c>
      <c r="C33" s="31">
        <v>513811</v>
      </c>
      <c r="D33" s="20">
        <v>0</v>
      </c>
      <c r="E33" s="46">
        <f t="shared" si="2"/>
        <v>0</v>
      </c>
      <c r="J33" s="20"/>
    </row>
    <row r="34" spans="1:10" x14ac:dyDescent="0.25">
      <c r="A34" t="s">
        <v>149</v>
      </c>
      <c r="B34" t="s">
        <v>140</v>
      </c>
      <c r="C34" s="31">
        <v>513804</v>
      </c>
      <c r="D34" s="20">
        <v>0</v>
      </c>
      <c r="E34" s="46">
        <f t="shared" si="2"/>
        <v>0</v>
      </c>
      <c r="J34" s="20"/>
    </row>
    <row r="35" spans="1:10" x14ac:dyDescent="0.25">
      <c r="A35" t="s">
        <v>150</v>
      </c>
      <c r="B35" t="s">
        <v>140</v>
      </c>
      <c r="C35" s="31">
        <v>513817</v>
      </c>
      <c r="D35" s="20">
        <v>0</v>
      </c>
      <c r="E35" s="46">
        <f t="shared" si="2"/>
        <v>0</v>
      </c>
      <c r="J35" s="20"/>
    </row>
    <row r="36" spans="1:10" x14ac:dyDescent="0.25">
      <c r="A36" t="s">
        <v>325</v>
      </c>
      <c r="B36" t="s">
        <v>142</v>
      </c>
      <c r="C36" s="31">
        <v>513808</v>
      </c>
      <c r="D36" s="20">
        <v>6</v>
      </c>
      <c r="E36" s="46">
        <f t="shared" si="2"/>
        <v>0.33333333333333331</v>
      </c>
      <c r="J36" s="20"/>
    </row>
    <row r="37" spans="1:10" x14ac:dyDescent="0.25">
      <c r="A37" t="s">
        <v>327</v>
      </c>
      <c r="B37" t="s">
        <v>142</v>
      </c>
      <c r="C37" s="31">
        <v>513808</v>
      </c>
      <c r="D37" s="20">
        <v>204</v>
      </c>
      <c r="E37" s="46">
        <f t="shared" si="2"/>
        <v>11.333333333333334</v>
      </c>
      <c r="J37" s="20"/>
    </row>
    <row r="38" spans="1:10" x14ac:dyDescent="0.25">
      <c r="A38" t="s">
        <v>326</v>
      </c>
      <c r="B38" t="s">
        <v>142</v>
      </c>
      <c r="C38" s="31">
        <v>513818</v>
      </c>
      <c r="D38" s="20">
        <v>8963</v>
      </c>
      <c r="E38" s="46">
        <f t="shared" si="2"/>
        <v>497.94444444444446</v>
      </c>
      <c r="J38" s="20"/>
    </row>
    <row r="39" spans="1:10" x14ac:dyDescent="0.25">
      <c r="A39" t="s">
        <v>320</v>
      </c>
      <c r="B39" t="s">
        <v>141</v>
      </c>
      <c r="C39" s="31">
        <v>513801</v>
      </c>
      <c r="D39" s="20">
        <v>18843</v>
      </c>
      <c r="E39" s="46">
        <f t="shared" si="2"/>
        <v>628.1</v>
      </c>
      <c r="J39" s="20"/>
    </row>
    <row r="40" spans="1:10" x14ac:dyDescent="0.25">
      <c r="A40" t="s">
        <v>137</v>
      </c>
      <c r="B40" t="s">
        <v>140</v>
      </c>
      <c r="C40" s="31" t="s">
        <v>138</v>
      </c>
      <c r="D40" s="20">
        <v>0</v>
      </c>
      <c r="E40" s="46">
        <f t="shared" si="2"/>
        <v>0</v>
      </c>
      <c r="J40" s="20"/>
    </row>
    <row r="41" spans="1:10" x14ac:dyDescent="0.25">
      <c r="A41" s="41" t="s">
        <v>97</v>
      </c>
      <c r="B41" s="41"/>
      <c r="C41" s="43"/>
      <c r="D41" s="44">
        <f>SUM(D42:D48)</f>
        <v>2700</v>
      </c>
      <c r="E41" s="47">
        <f>SUM(E42:E48)</f>
        <v>115.70833333333333</v>
      </c>
      <c r="F41" s="44">
        <f>'Cost Per FTSE Summary'!F7</f>
        <v>63135</v>
      </c>
      <c r="G41" s="144"/>
      <c r="H41" s="44"/>
      <c r="I41" s="44">
        <f>F41*E41</f>
        <v>7305245.625</v>
      </c>
      <c r="J41" s="44">
        <f>I41*J$2</f>
        <v>3868700.7472104141</v>
      </c>
    </row>
    <row r="42" spans="1:10" x14ac:dyDescent="0.25">
      <c r="A42" t="s">
        <v>343</v>
      </c>
      <c r="B42" t="s">
        <v>141</v>
      </c>
      <c r="C42" s="31">
        <v>512201</v>
      </c>
      <c r="D42" s="20">
        <v>510</v>
      </c>
      <c r="E42" s="46">
        <f t="shared" ref="E42:E48" si="3">D42/VLOOKUP(B42,A$60:B$63,2,FALSE)</f>
        <v>17</v>
      </c>
      <c r="F42" s="20"/>
      <c r="G42" s="20"/>
      <c r="H42" s="20"/>
      <c r="J42" s="20"/>
    </row>
    <row r="43" spans="1:10" x14ac:dyDescent="0.25">
      <c r="A43" t="s">
        <v>152</v>
      </c>
      <c r="B43" t="s">
        <v>140</v>
      </c>
      <c r="C43" s="31">
        <v>512201</v>
      </c>
      <c r="D43" s="20">
        <v>1559</v>
      </c>
      <c r="E43" s="46">
        <f t="shared" si="3"/>
        <v>64.958333333333329</v>
      </c>
      <c r="J43" s="20"/>
    </row>
    <row r="44" spans="1:10" x14ac:dyDescent="0.25">
      <c r="A44" t="s">
        <v>321</v>
      </c>
      <c r="B44" t="s">
        <v>140</v>
      </c>
      <c r="C44" s="31">
        <v>261102</v>
      </c>
      <c r="D44" s="20">
        <v>85</v>
      </c>
      <c r="E44" s="46">
        <f t="shared" si="3"/>
        <v>3.5416666666666665</v>
      </c>
      <c r="J44" s="20"/>
    </row>
    <row r="45" spans="1:10" x14ac:dyDescent="0.25">
      <c r="A45" t="s">
        <v>322</v>
      </c>
      <c r="B45" t="s">
        <v>142</v>
      </c>
      <c r="C45" s="31">
        <v>261102</v>
      </c>
      <c r="D45" s="20">
        <v>195</v>
      </c>
      <c r="E45" s="46">
        <f t="shared" si="3"/>
        <v>10.833333333333334</v>
      </c>
      <c r="J45" s="20"/>
    </row>
    <row r="46" spans="1:10" x14ac:dyDescent="0.25">
      <c r="A46" t="s">
        <v>324</v>
      </c>
      <c r="B46" t="s">
        <v>142</v>
      </c>
      <c r="C46" s="31">
        <v>261309</v>
      </c>
      <c r="D46" s="20">
        <v>128</v>
      </c>
      <c r="E46" s="46">
        <f t="shared" si="3"/>
        <v>7.1111111111111107</v>
      </c>
      <c r="J46" s="20"/>
    </row>
    <row r="47" spans="1:10" x14ac:dyDescent="0.25">
      <c r="A47" t="s">
        <v>323</v>
      </c>
      <c r="B47" t="s">
        <v>142</v>
      </c>
      <c r="C47" s="31">
        <v>512208</v>
      </c>
      <c r="D47" s="20">
        <v>214</v>
      </c>
      <c r="E47" s="46">
        <f t="shared" si="3"/>
        <v>11.888888888888889</v>
      </c>
      <c r="J47" s="20"/>
    </row>
    <row r="48" spans="1:10" x14ac:dyDescent="0.25">
      <c r="A48" t="s">
        <v>137</v>
      </c>
      <c r="B48" t="s">
        <v>140</v>
      </c>
      <c r="C48" s="31" t="s">
        <v>138</v>
      </c>
      <c r="D48" s="20">
        <v>9</v>
      </c>
      <c r="E48" s="46">
        <f t="shared" si="3"/>
        <v>0.375</v>
      </c>
      <c r="J48" s="20"/>
    </row>
    <row r="49" spans="1:10" x14ac:dyDescent="0.25">
      <c r="A49" s="41" t="s">
        <v>153</v>
      </c>
      <c r="B49" s="41"/>
      <c r="C49" s="43"/>
      <c r="D49" s="44">
        <f>SUM(D50:D52)</f>
        <v>1138</v>
      </c>
      <c r="E49" s="47">
        <f>SUM(E50:E52)</f>
        <v>1138</v>
      </c>
      <c r="F49" s="41"/>
      <c r="G49" s="145"/>
      <c r="H49" s="41"/>
      <c r="I49" s="44"/>
      <c r="J49" s="44"/>
    </row>
    <row r="50" spans="1:10" x14ac:dyDescent="0.25">
      <c r="A50" t="s">
        <v>154</v>
      </c>
      <c r="B50" t="s">
        <v>143</v>
      </c>
      <c r="C50" s="31">
        <v>510599</v>
      </c>
      <c r="D50" s="20">
        <v>39</v>
      </c>
      <c r="E50" s="46">
        <f>D50/VLOOKUP(B50,A$60:B$63,2,FALSE)</f>
        <v>39</v>
      </c>
      <c r="F50" s="20">
        <f>'Cost Per FTSE Summary'!F5</f>
        <v>47094</v>
      </c>
      <c r="G50" s="20"/>
      <c r="H50" s="20"/>
      <c r="I50" s="20">
        <f>F50*E50</f>
        <v>1836666</v>
      </c>
      <c r="J50" s="20">
        <f>I50*J$2</f>
        <v>972658.75664187025</v>
      </c>
    </row>
    <row r="51" spans="1:10" x14ac:dyDescent="0.25">
      <c r="A51" t="s">
        <v>155</v>
      </c>
      <c r="B51" t="s">
        <v>143</v>
      </c>
      <c r="C51" s="31">
        <v>510401</v>
      </c>
      <c r="D51" s="20">
        <v>306</v>
      </c>
      <c r="E51" s="46">
        <f>D51/VLOOKUP(B51,A$60:B$63,2,FALSE)</f>
        <v>306</v>
      </c>
      <c r="F51" s="20">
        <f>'Cost Per FTSE Summary'!F5</f>
        <v>47094</v>
      </c>
      <c r="G51" s="20"/>
      <c r="H51" s="20"/>
      <c r="I51" s="20">
        <f>F51*E51</f>
        <v>14410764</v>
      </c>
      <c r="J51" s="20">
        <f t="shared" ref="J51" si="4">I51*J$2</f>
        <v>7631630.2444208283</v>
      </c>
    </row>
    <row r="52" spans="1:10" x14ac:dyDescent="0.25">
      <c r="A52" t="s">
        <v>156</v>
      </c>
      <c r="B52" t="s">
        <v>143</v>
      </c>
      <c r="C52" s="31">
        <v>511201</v>
      </c>
      <c r="D52" s="20">
        <v>793</v>
      </c>
      <c r="E52" s="46">
        <f>D52/VLOOKUP(B52,A$60:B$63,2,FALSE)</f>
        <v>793</v>
      </c>
      <c r="F52" s="20">
        <f>'Cost Per FTSE Summary'!F9</f>
        <v>223196</v>
      </c>
      <c r="G52" s="20">
        <v>251524</v>
      </c>
      <c r="H52" s="20">
        <f>AVERAGE(F52:G52)</f>
        <v>237360</v>
      </c>
      <c r="I52" s="20">
        <f>H52*E52</f>
        <v>188226480</v>
      </c>
      <c r="J52" s="20">
        <f>I52*J$2</f>
        <v>99680689.904357061</v>
      </c>
    </row>
    <row r="53" spans="1:10" x14ac:dyDescent="0.25">
      <c r="A53" s="61" t="s">
        <v>157</v>
      </c>
      <c r="B53" s="41"/>
      <c r="C53" s="43"/>
      <c r="D53" s="44">
        <f>D49+D41+D28+D18+D15+D4</f>
        <v>51269</v>
      </c>
      <c r="E53" s="47">
        <f>E49+E41+E28+E18+E15+E4</f>
        <v>3242.3166666666671</v>
      </c>
      <c r="F53" s="41"/>
      <c r="G53" s="145"/>
      <c r="H53" s="41"/>
      <c r="I53" s="44">
        <f>SUM(I4:I52)</f>
        <v>238956042.33055556</v>
      </c>
      <c r="J53" s="73">
        <f>SUM(J4:J52)</f>
        <v>126545973.53318474</v>
      </c>
    </row>
    <row r="55" spans="1:10" ht="15.75" thickBot="1" x14ac:dyDescent="0.3"/>
    <row r="56" spans="1:10" ht="15.75" thickTop="1" x14ac:dyDescent="0.25">
      <c r="A56" s="48" t="s">
        <v>129</v>
      </c>
      <c r="B56" s="49"/>
      <c r="C56" s="50"/>
    </row>
    <row r="57" spans="1:10" x14ac:dyDescent="0.25">
      <c r="A57" s="51" t="s">
        <v>127</v>
      </c>
      <c r="C57" s="52"/>
    </row>
    <row r="58" spans="1:10" x14ac:dyDescent="0.25">
      <c r="A58" s="51" t="s">
        <v>128</v>
      </c>
      <c r="C58" s="52"/>
    </row>
    <row r="59" spans="1:10" x14ac:dyDescent="0.25">
      <c r="A59" s="51"/>
      <c r="C59" s="52"/>
    </row>
    <row r="60" spans="1:10" x14ac:dyDescent="0.25">
      <c r="A60" s="51" t="s">
        <v>141</v>
      </c>
      <c r="B60">
        <v>30</v>
      </c>
      <c r="C60" s="52"/>
    </row>
    <row r="61" spans="1:10" x14ac:dyDescent="0.25">
      <c r="A61" s="51" t="s">
        <v>140</v>
      </c>
      <c r="B61">
        <v>24</v>
      </c>
      <c r="C61" s="52"/>
    </row>
    <row r="62" spans="1:10" x14ac:dyDescent="0.25">
      <c r="A62" s="51" t="s">
        <v>142</v>
      </c>
      <c r="B62">
        <v>18</v>
      </c>
      <c r="C62" s="52"/>
    </row>
    <row r="63" spans="1:10" ht="15.75" thickBot="1" x14ac:dyDescent="0.3">
      <c r="A63" s="53" t="s">
        <v>143</v>
      </c>
      <c r="B63" s="54">
        <v>1</v>
      </c>
      <c r="C63" s="55"/>
    </row>
    <row r="64" spans="1:10" ht="15.75" thickTop="1" x14ac:dyDescent="0.25"/>
  </sheetData>
  <printOptions horizontalCentered="1" headings="1"/>
  <pageMargins left="0.2" right="0.2" top="0.5" bottom="0.5" header="0" footer="0"/>
  <pageSetup scale="66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F17"/>
  <sheetViews>
    <sheetView workbookViewId="0">
      <selection activeCell="B9" sqref="B9"/>
    </sheetView>
  </sheetViews>
  <sheetFormatPr defaultRowHeight="15" x14ac:dyDescent="0.25"/>
  <cols>
    <col min="1" max="1" width="38.42578125" customWidth="1"/>
    <col min="2" max="2" width="12.85546875" customWidth="1"/>
    <col min="3" max="3" width="10.140625" style="31" bestFit="1" customWidth="1"/>
    <col min="4" max="4" width="11.140625" style="20" bestFit="1" customWidth="1"/>
    <col min="5" max="5" width="8.7109375" style="46" bestFit="1" customWidth="1"/>
    <col min="6" max="6" width="12.7109375" bestFit="1" customWidth="1"/>
  </cols>
  <sheetData>
    <row r="1" spans="1:6" x14ac:dyDescent="0.25">
      <c r="A1" s="28" t="s">
        <v>151</v>
      </c>
      <c r="B1" s="28"/>
      <c r="C1" s="37"/>
    </row>
    <row r="2" spans="1:6" ht="18" customHeight="1" x14ac:dyDescent="0.25">
      <c r="A2" s="28" t="s">
        <v>182</v>
      </c>
      <c r="B2" s="28"/>
      <c r="C2" s="119">
        <v>0.41</v>
      </c>
    </row>
    <row r="3" spans="1:6" x14ac:dyDescent="0.25">
      <c r="A3" s="56" t="s">
        <v>136</v>
      </c>
      <c r="B3" s="57" t="s">
        <v>174</v>
      </c>
      <c r="C3" s="57" t="s">
        <v>175</v>
      </c>
      <c r="D3" s="58" t="s">
        <v>124</v>
      </c>
      <c r="E3" s="59" t="s">
        <v>176</v>
      </c>
      <c r="F3" s="60" t="s">
        <v>177</v>
      </c>
    </row>
    <row r="4" spans="1:6" x14ac:dyDescent="0.25">
      <c r="A4" s="21" t="s">
        <v>100</v>
      </c>
      <c r="B4" s="20">
        <f>'Cost Per FTSE - Allied Health'!F87</f>
        <v>3545232</v>
      </c>
      <c r="C4" s="45">
        <f>B4*C$2</f>
        <v>1453545.1199999999</v>
      </c>
      <c r="D4" s="20">
        <f>C4+B4</f>
        <v>4998777.12</v>
      </c>
      <c r="E4" s="46">
        <f>'Instruction Element'!E4</f>
        <v>708.11944444444453</v>
      </c>
      <c r="F4" s="67">
        <f>ROUND(D4/E4,0)</f>
        <v>7059</v>
      </c>
    </row>
    <row r="5" spans="1:6" x14ac:dyDescent="0.25">
      <c r="A5" s="21" t="s">
        <v>178</v>
      </c>
      <c r="B5" s="20">
        <f>'Cost Per FTSE - Dentistry'!F12</f>
        <v>11522902</v>
      </c>
      <c r="C5" s="45">
        <f t="shared" ref="C5:C10" si="0">B5*C$2</f>
        <v>4724389.8199999994</v>
      </c>
      <c r="D5" s="20">
        <f t="shared" ref="D5:D10" si="1">C5+B5</f>
        <v>16247291.82</v>
      </c>
      <c r="E5" s="46">
        <f>'Instruction Element'!E50+'Instruction Element'!E51</f>
        <v>345</v>
      </c>
      <c r="F5" s="67">
        <f t="shared" ref="F5:F10" si="2">ROUND(D5/E5,0)</f>
        <v>47094</v>
      </c>
    </row>
    <row r="6" spans="1:6" ht="16.5" customHeight="1" x14ac:dyDescent="0.25">
      <c r="A6" s="21" t="s">
        <v>179</v>
      </c>
      <c r="B6" s="20">
        <f>'Cost Per FTSE - Dentistry'!F84</f>
        <v>851101</v>
      </c>
      <c r="C6" s="45">
        <f t="shared" si="0"/>
        <v>348951.41</v>
      </c>
      <c r="D6" s="20">
        <f t="shared" si="1"/>
        <v>1200052.4099999999</v>
      </c>
      <c r="E6" s="46">
        <f>'Instruction Element'!E15</f>
        <v>79.666666666666657</v>
      </c>
      <c r="F6" s="67">
        <f t="shared" si="2"/>
        <v>15063</v>
      </c>
    </row>
    <row r="7" spans="1:6" x14ac:dyDescent="0.25">
      <c r="A7" s="21" t="s">
        <v>97</v>
      </c>
      <c r="B7" s="20">
        <f>'Cost Per FTSE - Public Health'!F58</f>
        <v>5181014</v>
      </c>
      <c r="C7" s="45">
        <f t="shared" si="0"/>
        <v>2124215.7399999998</v>
      </c>
      <c r="D7" s="20">
        <f t="shared" si="1"/>
        <v>7305229.7400000002</v>
      </c>
      <c r="E7" s="46">
        <f>'Instruction Element'!E41</f>
        <v>115.70833333333333</v>
      </c>
      <c r="F7" s="67">
        <f t="shared" si="2"/>
        <v>63135</v>
      </c>
    </row>
    <row r="8" spans="1:6" x14ac:dyDescent="0.25">
      <c r="A8" s="21" t="s">
        <v>180</v>
      </c>
      <c r="B8" s="20">
        <f>'Cost Per FTSE - Basic Sciences'!F136</f>
        <v>11915973</v>
      </c>
      <c r="C8" s="45">
        <f t="shared" si="0"/>
        <v>4885548.93</v>
      </c>
      <c r="D8" s="20">
        <f t="shared" si="1"/>
        <v>16801521.93</v>
      </c>
      <c r="E8" s="46">
        <f>'Instruction Element'!E18</f>
        <v>60.361111111111107</v>
      </c>
      <c r="F8" s="67">
        <f t="shared" si="2"/>
        <v>278350</v>
      </c>
    </row>
    <row r="9" spans="1:6" x14ac:dyDescent="0.25">
      <c r="A9" s="21" t="s">
        <v>181</v>
      </c>
      <c r="B9" s="20">
        <f>'Cost Per FTSE - Clinical MD'!F546+'Cost Per FTSE - Clincial PhD'!F109</f>
        <v>125527702</v>
      </c>
      <c r="C9" s="45">
        <f t="shared" si="0"/>
        <v>51466357.82</v>
      </c>
      <c r="D9" s="20">
        <f t="shared" si="1"/>
        <v>176994059.81999999</v>
      </c>
      <c r="E9" s="46">
        <f>'Instruction Element'!E52</f>
        <v>793</v>
      </c>
      <c r="F9" s="67">
        <f t="shared" si="2"/>
        <v>223196</v>
      </c>
    </row>
    <row r="10" spans="1:6" x14ac:dyDescent="0.25">
      <c r="A10" s="21" t="s">
        <v>99</v>
      </c>
      <c r="B10" s="20">
        <f>'Cost Per FTSE - Nursing'!F88</f>
        <v>5388329</v>
      </c>
      <c r="C10" s="45">
        <f t="shared" si="0"/>
        <v>2209214.8899999997</v>
      </c>
      <c r="D10" s="20">
        <f t="shared" si="1"/>
        <v>7597543.8899999997</v>
      </c>
      <c r="E10" s="46">
        <f>'Instruction Element'!E28</f>
        <v>1140.4611111111112</v>
      </c>
      <c r="F10" s="67">
        <f t="shared" si="2"/>
        <v>6662</v>
      </c>
    </row>
    <row r="11" spans="1:6" x14ac:dyDescent="0.25">
      <c r="A11" s="56" t="s">
        <v>157</v>
      </c>
      <c r="B11" s="68">
        <f>SUM(B4:B10)</f>
        <v>163932253</v>
      </c>
      <c r="C11" s="68">
        <f t="shared" ref="C11:E11" si="3">SUM(C4:C10)</f>
        <v>67212223.730000004</v>
      </c>
      <c r="D11" s="68">
        <f t="shared" si="3"/>
        <v>231144476.72999999</v>
      </c>
      <c r="E11" s="99">
        <f t="shared" si="3"/>
        <v>3242.3166666666671</v>
      </c>
      <c r="F11" s="69">
        <f>ROUND(D11/E11,0)</f>
        <v>71290</v>
      </c>
    </row>
    <row r="17" spans="2:5" ht="37.5" customHeight="1" x14ac:dyDescent="0.25">
      <c r="B17" s="28"/>
      <c r="C17" s="40"/>
      <c r="D17" s="29"/>
      <c r="E17" s="66"/>
    </row>
  </sheetData>
  <printOptions headings="1"/>
  <pageMargins left="0.7" right="0.7" top="0.75" bottom="0.75" header="0.3" footer="0.3"/>
  <pageSetup scale="9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M93"/>
  <sheetViews>
    <sheetView workbookViewId="0">
      <selection activeCell="H22" sqref="H22"/>
    </sheetView>
  </sheetViews>
  <sheetFormatPr defaultRowHeight="15" x14ac:dyDescent="0.25"/>
  <cols>
    <col min="1" max="1" width="1.7109375" style="63" customWidth="1"/>
    <col min="2" max="2" width="8.5703125" style="63" customWidth="1"/>
    <col min="3" max="3" width="18.85546875" style="63" customWidth="1"/>
    <col min="4" max="4" width="11.5703125" style="63" bestFit="1" customWidth="1"/>
    <col min="5" max="5" width="13.7109375" style="63" customWidth="1"/>
    <col min="6" max="6" width="12" style="63" customWidth="1"/>
    <col min="7" max="7" width="11.42578125" style="63" bestFit="1" customWidth="1"/>
    <col min="8" max="8" width="10.140625" style="63" bestFit="1" customWidth="1"/>
    <col min="9" max="253" width="9.140625" style="63"/>
    <col min="254" max="254" width="1.7109375" style="63" customWidth="1"/>
    <col min="255" max="255" width="8.5703125" style="63" customWidth="1"/>
    <col min="256" max="256" width="18.85546875" style="63" customWidth="1"/>
    <col min="257" max="257" width="0" style="63" hidden="1" customWidth="1"/>
    <col min="258" max="258" width="15.42578125" style="63" customWidth="1"/>
    <col min="259" max="259" width="12" style="63" customWidth="1"/>
    <col min="260" max="260" width="13.7109375" style="63" customWidth="1"/>
    <col min="261" max="261" width="12" style="63" customWidth="1"/>
    <col min="262" max="262" width="28.85546875" style="63" customWidth="1"/>
    <col min="263" max="263" width="11.42578125" style="63" bestFit="1" customWidth="1"/>
    <col min="264" max="509" width="9.140625" style="63"/>
    <col min="510" max="510" width="1.7109375" style="63" customWidth="1"/>
    <col min="511" max="511" width="8.5703125" style="63" customWidth="1"/>
    <col min="512" max="512" width="18.85546875" style="63" customWidth="1"/>
    <col min="513" max="513" width="0" style="63" hidden="1" customWidth="1"/>
    <col min="514" max="514" width="15.42578125" style="63" customWidth="1"/>
    <col min="515" max="515" width="12" style="63" customWidth="1"/>
    <col min="516" max="516" width="13.7109375" style="63" customWidth="1"/>
    <col min="517" max="517" width="12" style="63" customWidth="1"/>
    <col min="518" max="518" width="28.85546875" style="63" customWidth="1"/>
    <col min="519" max="519" width="11.42578125" style="63" bestFit="1" customWidth="1"/>
    <col min="520" max="765" width="9.140625" style="63"/>
    <col min="766" max="766" width="1.7109375" style="63" customWidth="1"/>
    <col min="767" max="767" width="8.5703125" style="63" customWidth="1"/>
    <col min="768" max="768" width="18.85546875" style="63" customWidth="1"/>
    <col min="769" max="769" width="0" style="63" hidden="1" customWidth="1"/>
    <col min="770" max="770" width="15.42578125" style="63" customWidth="1"/>
    <col min="771" max="771" width="12" style="63" customWidth="1"/>
    <col min="772" max="772" width="13.7109375" style="63" customWidth="1"/>
    <col min="773" max="773" width="12" style="63" customWidth="1"/>
    <col min="774" max="774" width="28.85546875" style="63" customWidth="1"/>
    <col min="775" max="775" width="11.42578125" style="63" bestFit="1" customWidth="1"/>
    <col min="776" max="1021" width="9.140625" style="63"/>
    <col min="1022" max="1022" width="1.7109375" style="63" customWidth="1"/>
    <col min="1023" max="1023" width="8.5703125" style="63" customWidth="1"/>
    <col min="1024" max="1024" width="18.85546875" style="63" customWidth="1"/>
    <col min="1025" max="1025" width="0" style="63" hidden="1" customWidth="1"/>
    <col min="1026" max="1026" width="15.42578125" style="63" customWidth="1"/>
    <col min="1027" max="1027" width="12" style="63" customWidth="1"/>
    <col min="1028" max="1028" width="13.7109375" style="63" customWidth="1"/>
    <col min="1029" max="1029" width="12" style="63" customWidth="1"/>
    <col min="1030" max="1030" width="28.85546875" style="63" customWidth="1"/>
    <col min="1031" max="1031" width="11.42578125" style="63" bestFit="1" customWidth="1"/>
    <col min="1032" max="1277" width="9.140625" style="63"/>
    <col min="1278" max="1278" width="1.7109375" style="63" customWidth="1"/>
    <col min="1279" max="1279" width="8.5703125" style="63" customWidth="1"/>
    <col min="1280" max="1280" width="18.85546875" style="63" customWidth="1"/>
    <col min="1281" max="1281" width="0" style="63" hidden="1" customWidth="1"/>
    <col min="1282" max="1282" width="15.42578125" style="63" customWidth="1"/>
    <col min="1283" max="1283" width="12" style="63" customWidth="1"/>
    <col min="1284" max="1284" width="13.7109375" style="63" customWidth="1"/>
    <col min="1285" max="1285" width="12" style="63" customWidth="1"/>
    <col min="1286" max="1286" width="28.85546875" style="63" customWidth="1"/>
    <col min="1287" max="1287" width="11.42578125" style="63" bestFit="1" customWidth="1"/>
    <col min="1288" max="1533" width="9.140625" style="63"/>
    <col min="1534" max="1534" width="1.7109375" style="63" customWidth="1"/>
    <col min="1535" max="1535" width="8.5703125" style="63" customWidth="1"/>
    <col min="1536" max="1536" width="18.85546875" style="63" customWidth="1"/>
    <col min="1537" max="1537" width="0" style="63" hidden="1" customWidth="1"/>
    <col min="1538" max="1538" width="15.42578125" style="63" customWidth="1"/>
    <col min="1539" max="1539" width="12" style="63" customWidth="1"/>
    <col min="1540" max="1540" width="13.7109375" style="63" customWidth="1"/>
    <col min="1541" max="1541" width="12" style="63" customWidth="1"/>
    <col min="1542" max="1542" width="28.85546875" style="63" customWidth="1"/>
    <col min="1543" max="1543" width="11.42578125" style="63" bestFit="1" customWidth="1"/>
    <col min="1544" max="1789" width="9.140625" style="63"/>
    <col min="1790" max="1790" width="1.7109375" style="63" customWidth="1"/>
    <col min="1791" max="1791" width="8.5703125" style="63" customWidth="1"/>
    <col min="1792" max="1792" width="18.85546875" style="63" customWidth="1"/>
    <col min="1793" max="1793" width="0" style="63" hidden="1" customWidth="1"/>
    <col min="1794" max="1794" width="15.42578125" style="63" customWidth="1"/>
    <col min="1795" max="1795" width="12" style="63" customWidth="1"/>
    <col min="1796" max="1796" width="13.7109375" style="63" customWidth="1"/>
    <col min="1797" max="1797" width="12" style="63" customWidth="1"/>
    <col min="1798" max="1798" width="28.85546875" style="63" customWidth="1"/>
    <col min="1799" max="1799" width="11.42578125" style="63" bestFit="1" customWidth="1"/>
    <col min="1800" max="2045" width="9.140625" style="63"/>
    <col min="2046" max="2046" width="1.7109375" style="63" customWidth="1"/>
    <col min="2047" max="2047" width="8.5703125" style="63" customWidth="1"/>
    <col min="2048" max="2048" width="18.85546875" style="63" customWidth="1"/>
    <col min="2049" max="2049" width="0" style="63" hidden="1" customWidth="1"/>
    <col min="2050" max="2050" width="15.42578125" style="63" customWidth="1"/>
    <col min="2051" max="2051" width="12" style="63" customWidth="1"/>
    <col min="2052" max="2052" width="13.7109375" style="63" customWidth="1"/>
    <col min="2053" max="2053" width="12" style="63" customWidth="1"/>
    <col min="2054" max="2054" width="28.85546875" style="63" customWidth="1"/>
    <col min="2055" max="2055" width="11.42578125" style="63" bestFit="1" customWidth="1"/>
    <col min="2056" max="2301" width="9.140625" style="63"/>
    <col min="2302" max="2302" width="1.7109375" style="63" customWidth="1"/>
    <col min="2303" max="2303" width="8.5703125" style="63" customWidth="1"/>
    <col min="2304" max="2304" width="18.85546875" style="63" customWidth="1"/>
    <col min="2305" max="2305" width="0" style="63" hidden="1" customWidth="1"/>
    <col min="2306" max="2306" width="15.42578125" style="63" customWidth="1"/>
    <col min="2307" max="2307" width="12" style="63" customWidth="1"/>
    <col min="2308" max="2308" width="13.7109375" style="63" customWidth="1"/>
    <col min="2309" max="2309" width="12" style="63" customWidth="1"/>
    <col min="2310" max="2310" width="28.85546875" style="63" customWidth="1"/>
    <col min="2311" max="2311" width="11.42578125" style="63" bestFit="1" customWidth="1"/>
    <col min="2312" max="2557" width="9.140625" style="63"/>
    <col min="2558" max="2558" width="1.7109375" style="63" customWidth="1"/>
    <col min="2559" max="2559" width="8.5703125" style="63" customWidth="1"/>
    <col min="2560" max="2560" width="18.85546875" style="63" customWidth="1"/>
    <col min="2561" max="2561" width="0" style="63" hidden="1" customWidth="1"/>
    <col min="2562" max="2562" width="15.42578125" style="63" customWidth="1"/>
    <col min="2563" max="2563" width="12" style="63" customWidth="1"/>
    <col min="2564" max="2564" width="13.7109375" style="63" customWidth="1"/>
    <col min="2565" max="2565" width="12" style="63" customWidth="1"/>
    <col min="2566" max="2566" width="28.85546875" style="63" customWidth="1"/>
    <col min="2567" max="2567" width="11.42578125" style="63" bestFit="1" customWidth="1"/>
    <col min="2568" max="2813" width="9.140625" style="63"/>
    <col min="2814" max="2814" width="1.7109375" style="63" customWidth="1"/>
    <col min="2815" max="2815" width="8.5703125" style="63" customWidth="1"/>
    <col min="2816" max="2816" width="18.85546875" style="63" customWidth="1"/>
    <col min="2817" max="2817" width="0" style="63" hidden="1" customWidth="1"/>
    <col min="2818" max="2818" width="15.42578125" style="63" customWidth="1"/>
    <col min="2819" max="2819" width="12" style="63" customWidth="1"/>
    <col min="2820" max="2820" width="13.7109375" style="63" customWidth="1"/>
    <col min="2821" max="2821" width="12" style="63" customWidth="1"/>
    <col min="2822" max="2822" width="28.85546875" style="63" customWidth="1"/>
    <col min="2823" max="2823" width="11.42578125" style="63" bestFit="1" customWidth="1"/>
    <col min="2824" max="3069" width="9.140625" style="63"/>
    <col min="3070" max="3070" width="1.7109375" style="63" customWidth="1"/>
    <col min="3071" max="3071" width="8.5703125" style="63" customWidth="1"/>
    <col min="3072" max="3072" width="18.85546875" style="63" customWidth="1"/>
    <col min="3073" max="3073" width="0" style="63" hidden="1" customWidth="1"/>
    <col min="3074" max="3074" width="15.42578125" style="63" customWidth="1"/>
    <col min="3075" max="3075" width="12" style="63" customWidth="1"/>
    <col min="3076" max="3076" width="13.7109375" style="63" customWidth="1"/>
    <col min="3077" max="3077" width="12" style="63" customWidth="1"/>
    <col min="3078" max="3078" width="28.85546875" style="63" customWidth="1"/>
    <col min="3079" max="3079" width="11.42578125" style="63" bestFit="1" customWidth="1"/>
    <col min="3080" max="3325" width="9.140625" style="63"/>
    <col min="3326" max="3326" width="1.7109375" style="63" customWidth="1"/>
    <col min="3327" max="3327" width="8.5703125" style="63" customWidth="1"/>
    <col min="3328" max="3328" width="18.85546875" style="63" customWidth="1"/>
    <col min="3329" max="3329" width="0" style="63" hidden="1" customWidth="1"/>
    <col min="3330" max="3330" width="15.42578125" style="63" customWidth="1"/>
    <col min="3331" max="3331" width="12" style="63" customWidth="1"/>
    <col min="3332" max="3332" width="13.7109375" style="63" customWidth="1"/>
    <col min="3333" max="3333" width="12" style="63" customWidth="1"/>
    <col min="3334" max="3334" width="28.85546875" style="63" customWidth="1"/>
    <col min="3335" max="3335" width="11.42578125" style="63" bestFit="1" customWidth="1"/>
    <col min="3336" max="3581" width="9.140625" style="63"/>
    <col min="3582" max="3582" width="1.7109375" style="63" customWidth="1"/>
    <col min="3583" max="3583" width="8.5703125" style="63" customWidth="1"/>
    <col min="3584" max="3584" width="18.85546875" style="63" customWidth="1"/>
    <col min="3585" max="3585" width="0" style="63" hidden="1" customWidth="1"/>
    <col min="3586" max="3586" width="15.42578125" style="63" customWidth="1"/>
    <col min="3587" max="3587" width="12" style="63" customWidth="1"/>
    <col min="3588" max="3588" width="13.7109375" style="63" customWidth="1"/>
    <col min="3589" max="3589" width="12" style="63" customWidth="1"/>
    <col min="3590" max="3590" width="28.85546875" style="63" customWidth="1"/>
    <col min="3591" max="3591" width="11.42578125" style="63" bestFit="1" customWidth="1"/>
    <col min="3592" max="3837" width="9.140625" style="63"/>
    <col min="3838" max="3838" width="1.7109375" style="63" customWidth="1"/>
    <col min="3839" max="3839" width="8.5703125" style="63" customWidth="1"/>
    <col min="3840" max="3840" width="18.85546875" style="63" customWidth="1"/>
    <col min="3841" max="3841" width="0" style="63" hidden="1" customWidth="1"/>
    <col min="3842" max="3842" width="15.42578125" style="63" customWidth="1"/>
    <col min="3843" max="3843" width="12" style="63" customWidth="1"/>
    <col min="3844" max="3844" width="13.7109375" style="63" customWidth="1"/>
    <col min="3845" max="3845" width="12" style="63" customWidth="1"/>
    <col min="3846" max="3846" width="28.85546875" style="63" customWidth="1"/>
    <col min="3847" max="3847" width="11.42578125" style="63" bestFit="1" customWidth="1"/>
    <col min="3848" max="4093" width="9.140625" style="63"/>
    <col min="4094" max="4094" width="1.7109375" style="63" customWidth="1"/>
    <col min="4095" max="4095" width="8.5703125" style="63" customWidth="1"/>
    <col min="4096" max="4096" width="18.85546875" style="63" customWidth="1"/>
    <col min="4097" max="4097" width="0" style="63" hidden="1" customWidth="1"/>
    <col min="4098" max="4098" width="15.42578125" style="63" customWidth="1"/>
    <col min="4099" max="4099" width="12" style="63" customWidth="1"/>
    <col min="4100" max="4100" width="13.7109375" style="63" customWidth="1"/>
    <col min="4101" max="4101" width="12" style="63" customWidth="1"/>
    <col min="4102" max="4102" width="28.85546875" style="63" customWidth="1"/>
    <col min="4103" max="4103" width="11.42578125" style="63" bestFit="1" customWidth="1"/>
    <col min="4104" max="4349" width="9.140625" style="63"/>
    <col min="4350" max="4350" width="1.7109375" style="63" customWidth="1"/>
    <col min="4351" max="4351" width="8.5703125" style="63" customWidth="1"/>
    <col min="4352" max="4352" width="18.85546875" style="63" customWidth="1"/>
    <col min="4353" max="4353" width="0" style="63" hidden="1" customWidth="1"/>
    <col min="4354" max="4354" width="15.42578125" style="63" customWidth="1"/>
    <col min="4355" max="4355" width="12" style="63" customWidth="1"/>
    <col min="4356" max="4356" width="13.7109375" style="63" customWidth="1"/>
    <col min="4357" max="4357" width="12" style="63" customWidth="1"/>
    <col min="4358" max="4358" width="28.85546875" style="63" customWidth="1"/>
    <col min="4359" max="4359" width="11.42578125" style="63" bestFit="1" customWidth="1"/>
    <col min="4360" max="4605" width="9.140625" style="63"/>
    <col min="4606" max="4606" width="1.7109375" style="63" customWidth="1"/>
    <col min="4607" max="4607" width="8.5703125" style="63" customWidth="1"/>
    <col min="4608" max="4608" width="18.85546875" style="63" customWidth="1"/>
    <col min="4609" max="4609" width="0" style="63" hidden="1" customWidth="1"/>
    <col min="4610" max="4610" width="15.42578125" style="63" customWidth="1"/>
    <col min="4611" max="4611" width="12" style="63" customWidth="1"/>
    <col min="4612" max="4612" width="13.7109375" style="63" customWidth="1"/>
    <col min="4613" max="4613" width="12" style="63" customWidth="1"/>
    <col min="4614" max="4614" width="28.85546875" style="63" customWidth="1"/>
    <col min="4615" max="4615" width="11.42578125" style="63" bestFit="1" customWidth="1"/>
    <col min="4616" max="4861" width="9.140625" style="63"/>
    <col min="4862" max="4862" width="1.7109375" style="63" customWidth="1"/>
    <col min="4863" max="4863" width="8.5703125" style="63" customWidth="1"/>
    <col min="4864" max="4864" width="18.85546875" style="63" customWidth="1"/>
    <col min="4865" max="4865" width="0" style="63" hidden="1" customWidth="1"/>
    <col min="4866" max="4866" width="15.42578125" style="63" customWidth="1"/>
    <col min="4867" max="4867" width="12" style="63" customWidth="1"/>
    <col min="4868" max="4868" width="13.7109375" style="63" customWidth="1"/>
    <col min="4869" max="4869" width="12" style="63" customWidth="1"/>
    <col min="4870" max="4870" width="28.85546875" style="63" customWidth="1"/>
    <col min="4871" max="4871" width="11.42578125" style="63" bestFit="1" customWidth="1"/>
    <col min="4872" max="5117" width="9.140625" style="63"/>
    <col min="5118" max="5118" width="1.7109375" style="63" customWidth="1"/>
    <col min="5119" max="5119" width="8.5703125" style="63" customWidth="1"/>
    <col min="5120" max="5120" width="18.85546875" style="63" customWidth="1"/>
    <col min="5121" max="5121" width="0" style="63" hidden="1" customWidth="1"/>
    <col min="5122" max="5122" width="15.42578125" style="63" customWidth="1"/>
    <col min="5123" max="5123" width="12" style="63" customWidth="1"/>
    <col min="5124" max="5124" width="13.7109375" style="63" customWidth="1"/>
    <col min="5125" max="5125" width="12" style="63" customWidth="1"/>
    <col min="5126" max="5126" width="28.85546875" style="63" customWidth="1"/>
    <col min="5127" max="5127" width="11.42578125" style="63" bestFit="1" customWidth="1"/>
    <col min="5128" max="5373" width="9.140625" style="63"/>
    <col min="5374" max="5374" width="1.7109375" style="63" customWidth="1"/>
    <col min="5375" max="5375" width="8.5703125" style="63" customWidth="1"/>
    <col min="5376" max="5376" width="18.85546875" style="63" customWidth="1"/>
    <col min="5377" max="5377" width="0" style="63" hidden="1" customWidth="1"/>
    <col min="5378" max="5378" width="15.42578125" style="63" customWidth="1"/>
    <col min="5379" max="5379" width="12" style="63" customWidth="1"/>
    <col min="5380" max="5380" width="13.7109375" style="63" customWidth="1"/>
    <col min="5381" max="5381" width="12" style="63" customWidth="1"/>
    <col min="5382" max="5382" width="28.85546875" style="63" customWidth="1"/>
    <col min="5383" max="5383" width="11.42578125" style="63" bestFit="1" customWidth="1"/>
    <col min="5384" max="5629" width="9.140625" style="63"/>
    <col min="5630" max="5630" width="1.7109375" style="63" customWidth="1"/>
    <col min="5631" max="5631" width="8.5703125" style="63" customWidth="1"/>
    <col min="5632" max="5632" width="18.85546875" style="63" customWidth="1"/>
    <col min="5633" max="5633" width="0" style="63" hidden="1" customWidth="1"/>
    <col min="5634" max="5634" width="15.42578125" style="63" customWidth="1"/>
    <col min="5635" max="5635" width="12" style="63" customWidth="1"/>
    <col min="5636" max="5636" width="13.7109375" style="63" customWidth="1"/>
    <col min="5637" max="5637" width="12" style="63" customWidth="1"/>
    <col min="5638" max="5638" width="28.85546875" style="63" customWidth="1"/>
    <col min="5639" max="5639" width="11.42578125" style="63" bestFit="1" customWidth="1"/>
    <col min="5640" max="5885" width="9.140625" style="63"/>
    <col min="5886" max="5886" width="1.7109375" style="63" customWidth="1"/>
    <col min="5887" max="5887" width="8.5703125" style="63" customWidth="1"/>
    <col min="5888" max="5888" width="18.85546875" style="63" customWidth="1"/>
    <col min="5889" max="5889" width="0" style="63" hidden="1" customWidth="1"/>
    <col min="5890" max="5890" width="15.42578125" style="63" customWidth="1"/>
    <col min="5891" max="5891" width="12" style="63" customWidth="1"/>
    <col min="5892" max="5892" width="13.7109375" style="63" customWidth="1"/>
    <col min="5893" max="5893" width="12" style="63" customWidth="1"/>
    <col min="5894" max="5894" width="28.85546875" style="63" customWidth="1"/>
    <col min="5895" max="5895" width="11.42578125" style="63" bestFit="1" customWidth="1"/>
    <col min="5896" max="6141" width="9.140625" style="63"/>
    <col min="6142" max="6142" width="1.7109375" style="63" customWidth="1"/>
    <col min="6143" max="6143" width="8.5703125" style="63" customWidth="1"/>
    <col min="6144" max="6144" width="18.85546875" style="63" customWidth="1"/>
    <col min="6145" max="6145" width="0" style="63" hidden="1" customWidth="1"/>
    <col min="6146" max="6146" width="15.42578125" style="63" customWidth="1"/>
    <col min="6147" max="6147" width="12" style="63" customWidth="1"/>
    <col min="6148" max="6148" width="13.7109375" style="63" customWidth="1"/>
    <col min="6149" max="6149" width="12" style="63" customWidth="1"/>
    <col min="6150" max="6150" width="28.85546875" style="63" customWidth="1"/>
    <col min="6151" max="6151" width="11.42578125" style="63" bestFit="1" customWidth="1"/>
    <col min="6152" max="6397" width="9.140625" style="63"/>
    <col min="6398" max="6398" width="1.7109375" style="63" customWidth="1"/>
    <col min="6399" max="6399" width="8.5703125" style="63" customWidth="1"/>
    <col min="6400" max="6400" width="18.85546875" style="63" customWidth="1"/>
    <col min="6401" max="6401" width="0" style="63" hidden="1" customWidth="1"/>
    <col min="6402" max="6402" width="15.42578125" style="63" customWidth="1"/>
    <col min="6403" max="6403" width="12" style="63" customWidth="1"/>
    <col min="6404" max="6404" width="13.7109375" style="63" customWidth="1"/>
    <col min="6405" max="6405" width="12" style="63" customWidth="1"/>
    <col min="6406" max="6406" width="28.85546875" style="63" customWidth="1"/>
    <col min="6407" max="6407" width="11.42578125" style="63" bestFit="1" customWidth="1"/>
    <col min="6408" max="6653" width="9.140625" style="63"/>
    <col min="6654" max="6654" width="1.7109375" style="63" customWidth="1"/>
    <col min="6655" max="6655" width="8.5703125" style="63" customWidth="1"/>
    <col min="6656" max="6656" width="18.85546875" style="63" customWidth="1"/>
    <col min="6657" max="6657" width="0" style="63" hidden="1" customWidth="1"/>
    <col min="6658" max="6658" width="15.42578125" style="63" customWidth="1"/>
    <col min="6659" max="6659" width="12" style="63" customWidth="1"/>
    <col min="6660" max="6660" width="13.7109375" style="63" customWidth="1"/>
    <col min="6661" max="6661" width="12" style="63" customWidth="1"/>
    <col min="6662" max="6662" width="28.85546875" style="63" customWidth="1"/>
    <col min="6663" max="6663" width="11.42578125" style="63" bestFit="1" customWidth="1"/>
    <col min="6664" max="6909" width="9.140625" style="63"/>
    <col min="6910" max="6910" width="1.7109375" style="63" customWidth="1"/>
    <col min="6911" max="6911" width="8.5703125" style="63" customWidth="1"/>
    <col min="6912" max="6912" width="18.85546875" style="63" customWidth="1"/>
    <col min="6913" max="6913" width="0" style="63" hidden="1" customWidth="1"/>
    <col min="6914" max="6914" width="15.42578125" style="63" customWidth="1"/>
    <col min="6915" max="6915" width="12" style="63" customWidth="1"/>
    <col min="6916" max="6916" width="13.7109375" style="63" customWidth="1"/>
    <col min="6917" max="6917" width="12" style="63" customWidth="1"/>
    <col min="6918" max="6918" width="28.85546875" style="63" customWidth="1"/>
    <col min="6919" max="6919" width="11.42578125" style="63" bestFit="1" customWidth="1"/>
    <col min="6920" max="7165" width="9.140625" style="63"/>
    <col min="7166" max="7166" width="1.7109375" style="63" customWidth="1"/>
    <col min="7167" max="7167" width="8.5703125" style="63" customWidth="1"/>
    <col min="7168" max="7168" width="18.85546875" style="63" customWidth="1"/>
    <col min="7169" max="7169" width="0" style="63" hidden="1" customWidth="1"/>
    <col min="7170" max="7170" width="15.42578125" style="63" customWidth="1"/>
    <col min="7171" max="7171" width="12" style="63" customWidth="1"/>
    <col min="7172" max="7172" width="13.7109375" style="63" customWidth="1"/>
    <col min="7173" max="7173" width="12" style="63" customWidth="1"/>
    <col min="7174" max="7174" width="28.85546875" style="63" customWidth="1"/>
    <col min="7175" max="7175" width="11.42578125" style="63" bestFit="1" customWidth="1"/>
    <col min="7176" max="7421" width="9.140625" style="63"/>
    <col min="7422" max="7422" width="1.7109375" style="63" customWidth="1"/>
    <col min="7423" max="7423" width="8.5703125" style="63" customWidth="1"/>
    <col min="7424" max="7424" width="18.85546875" style="63" customWidth="1"/>
    <col min="7425" max="7425" width="0" style="63" hidden="1" customWidth="1"/>
    <col min="7426" max="7426" width="15.42578125" style="63" customWidth="1"/>
    <col min="7427" max="7427" width="12" style="63" customWidth="1"/>
    <col min="7428" max="7428" width="13.7109375" style="63" customWidth="1"/>
    <col min="7429" max="7429" width="12" style="63" customWidth="1"/>
    <col min="7430" max="7430" width="28.85546875" style="63" customWidth="1"/>
    <col min="7431" max="7431" width="11.42578125" style="63" bestFit="1" customWidth="1"/>
    <col min="7432" max="7677" width="9.140625" style="63"/>
    <col min="7678" max="7678" width="1.7109375" style="63" customWidth="1"/>
    <col min="7679" max="7679" width="8.5703125" style="63" customWidth="1"/>
    <col min="7680" max="7680" width="18.85546875" style="63" customWidth="1"/>
    <col min="7681" max="7681" width="0" style="63" hidden="1" customWidth="1"/>
    <col min="7682" max="7682" width="15.42578125" style="63" customWidth="1"/>
    <col min="7683" max="7683" width="12" style="63" customWidth="1"/>
    <col min="7684" max="7684" width="13.7109375" style="63" customWidth="1"/>
    <col min="7685" max="7685" width="12" style="63" customWidth="1"/>
    <col min="7686" max="7686" width="28.85546875" style="63" customWidth="1"/>
    <col min="7687" max="7687" width="11.42578125" style="63" bestFit="1" customWidth="1"/>
    <col min="7688" max="7933" width="9.140625" style="63"/>
    <col min="7934" max="7934" width="1.7109375" style="63" customWidth="1"/>
    <col min="7935" max="7935" width="8.5703125" style="63" customWidth="1"/>
    <col min="7936" max="7936" width="18.85546875" style="63" customWidth="1"/>
    <col min="7937" max="7937" width="0" style="63" hidden="1" customWidth="1"/>
    <col min="7938" max="7938" width="15.42578125" style="63" customWidth="1"/>
    <col min="7939" max="7939" width="12" style="63" customWidth="1"/>
    <col min="7940" max="7940" width="13.7109375" style="63" customWidth="1"/>
    <col min="7941" max="7941" width="12" style="63" customWidth="1"/>
    <col min="7942" max="7942" width="28.85546875" style="63" customWidth="1"/>
    <col min="7943" max="7943" width="11.42578125" style="63" bestFit="1" customWidth="1"/>
    <col min="7944" max="8189" width="9.140625" style="63"/>
    <col min="8190" max="8190" width="1.7109375" style="63" customWidth="1"/>
    <col min="8191" max="8191" width="8.5703125" style="63" customWidth="1"/>
    <col min="8192" max="8192" width="18.85546875" style="63" customWidth="1"/>
    <col min="8193" max="8193" width="0" style="63" hidden="1" customWidth="1"/>
    <col min="8194" max="8194" width="15.42578125" style="63" customWidth="1"/>
    <col min="8195" max="8195" width="12" style="63" customWidth="1"/>
    <col min="8196" max="8196" width="13.7109375" style="63" customWidth="1"/>
    <col min="8197" max="8197" width="12" style="63" customWidth="1"/>
    <col min="8198" max="8198" width="28.85546875" style="63" customWidth="1"/>
    <col min="8199" max="8199" width="11.42578125" style="63" bestFit="1" customWidth="1"/>
    <col min="8200" max="8445" width="9.140625" style="63"/>
    <col min="8446" max="8446" width="1.7109375" style="63" customWidth="1"/>
    <col min="8447" max="8447" width="8.5703125" style="63" customWidth="1"/>
    <col min="8448" max="8448" width="18.85546875" style="63" customWidth="1"/>
    <col min="8449" max="8449" width="0" style="63" hidden="1" customWidth="1"/>
    <col min="8450" max="8450" width="15.42578125" style="63" customWidth="1"/>
    <col min="8451" max="8451" width="12" style="63" customWidth="1"/>
    <col min="8452" max="8452" width="13.7109375" style="63" customWidth="1"/>
    <col min="8453" max="8453" width="12" style="63" customWidth="1"/>
    <col min="8454" max="8454" width="28.85546875" style="63" customWidth="1"/>
    <col min="8455" max="8455" width="11.42578125" style="63" bestFit="1" customWidth="1"/>
    <col min="8456" max="8701" width="9.140625" style="63"/>
    <col min="8702" max="8702" width="1.7109375" style="63" customWidth="1"/>
    <col min="8703" max="8703" width="8.5703125" style="63" customWidth="1"/>
    <col min="8704" max="8704" width="18.85546875" style="63" customWidth="1"/>
    <col min="8705" max="8705" width="0" style="63" hidden="1" customWidth="1"/>
    <col min="8706" max="8706" width="15.42578125" style="63" customWidth="1"/>
    <col min="8707" max="8707" width="12" style="63" customWidth="1"/>
    <col min="8708" max="8708" width="13.7109375" style="63" customWidth="1"/>
    <col min="8709" max="8709" width="12" style="63" customWidth="1"/>
    <col min="8710" max="8710" width="28.85546875" style="63" customWidth="1"/>
    <col min="8711" max="8711" width="11.42578125" style="63" bestFit="1" customWidth="1"/>
    <col min="8712" max="8957" width="9.140625" style="63"/>
    <col min="8958" max="8958" width="1.7109375" style="63" customWidth="1"/>
    <col min="8959" max="8959" width="8.5703125" style="63" customWidth="1"/>
    <col min="8960" max="8960" width="18.85546875" style="63" customWidth="1"/>
    <col min="8961" max="8961" width="0" style="63" hidden="1" customWidth="1"/>
    <col min="8962" max="8962" width="15.42578125" style="63" customWidth="1"/>
    <col min="8963" max="8963" width="12" style="63" customWidth="1"/>
    <col min="8964" max="8964" width="13.7109375" style="63" customWidth="1"/>
    <col min="8965" max="8965" width="12" style="63" customWidth="1"/>
    <col min="8966" max="8966" width="28.85546875" style="63" customWidth="1"/>
    <col min="8967" max="8967" width="11.42578125" style="63" bestFit="1" customWidth="1"/>
    <col min="8968" max="9213" width="9.140625" style="63"/>
    <col min="9214" max="9214" width="1.7109375" style="63" customWidth="1"/>
    <col min="9215" max="9215" width="8.5703125" style="63" customWidth="1"/>
    <col min="9216" max="9216" width="18.85546875" style="63" customWidth="1"/>
    <col min="9217" max="9217" width="0" style="63" hidden="1" customWidth="1"/>
    <col min="9218" max="9218" width="15.42578125" style="63" customWidth="1"/>
    <col min="9219" max="9219" width="12" style="63" customWidth="1"/>
    <col min="9220" max="9220" width="13.7109375" style="63" customWidth="1"/>
    <col min="9221" max="9221" width="12" style="63" customWidth="1"/>
    <col min="9222" max="9222" width="28.85546875" style="63" customWidth="1"/>
    <col min="9223" max="9223" width="11.42578125" style="63" bestFit="1" customWidth="1"/>
    <col min="9224" max="9469" width="9.140625" style="63"/>
    <col min="9470" max="9470" width="1.7109375" style="63" customWidth="1"/>
    <col min="9471" max="9471" width="8.5703125" style="63" customWidth="1"/>
    <col min="9472" max="9472" width="18.85546875" style="63" customWidth="1"/>
    <col min="9473" max="9473" width="0" style="63" hidden="1" customWidth="1"/>
    <col min="9474" max="9474" width="15.42578125" style="63" customWidth="1"/>
    <col min="9475" max="9475" width="12" style="63" customWidth="1"/>
    <col min="9476" max="9476" width="13.7109375" style="63" customWidth="1"/>
    <col min="9477" max="9477" width="12" style="63" customWidth="1"/>
    <col min="9478" max="9478" width="28.85546875" style="63" customWidth="1"/>
    <col min="9479" max="9479" width="11.42578125" style="63" bestFit="1" customWidth="1"/>
    <col min="9480" max="9725" width="9.140625" style="63"/>
    <col min="9726" max="9726" width="1.7109375" style="63" customWidth="1"/>
    <col min="9727" max="9727" width="8.5703125" style="63" customWidth="1"/>
    <col min="9728" max="9728" width="18.85546875" style="63" customWidth="1"/>
    <col min="9729" max="9729" width="0" style="63" hidden="1" customWidth="1"/>
    <col min="9730" max="9730" width="15.42578125" style="63" customWidth="1"/>
    <col min="9731" max="9731" width="12" style="63" customWidth="1"/>
    <col min="9732" max="9732" width="13.7109375" style="63" customWidth="1"/>
    <col min="9733" max="9733" width="12" style="63" customWidth="1"/>
    <col min="9734" max="9734" width="28.85546875" style="63" customWidth="1"/>
    <col min="9735" max="9735" width="11.42578125" style="63" bestFit="1" customWidth="1"/>
    <col min="9736" max="9981" width="9.140625" style="63"/>
    <col min="9982" max="9982" width="1.7109375" style="63" customWidth="1"/>
    <col min="9983" max="9983" width="8.5703125" style="63" customWidth="1"/>
    <col min="9984" max="9984" width="18.85546875" style="63" customWidth="1"/>
    <col min="9985" max="9985" width="0" style="63" hidden="1" customWidth="1"/>
    <col min="9986" max="9986" width="15.42578125" style="63" customWidth="1"/>
    <col min="9987" max="9987" width="12" style="63" customWidth="1"/>
    <col min="9988" max="9988" width="13.7109375" style="63" customWidth="1"/>
    <col min="9989" max="9989" width="12" style="63" customWidth="1"/>
    <col min="9990" max="9990" width="28.85546875" style="63" customWidth="1"/>
    <col min="9991" max="9991" width="11.42578125" style="63" bestFit="1" customWidth="1"/>
    <col min="9992" max="10237" width="9.140625" style="63"/>
    <col min="10238" max="10238" width="1.7109375" style="63" customWidth="1"/>
    <col min="10239" max="10239" width="8.5703125" style="63" customWidth="1"/>
    <col min="10240" max="10240" width="18.85546875" style="63" customWidth="1"/>
    <col min="10241" max="10241" width="0" style="63" hidden="1" customWidth="1"/>
    <col min="10242" max="10242" width="15.42578125" style="63" customWidth="1"/>
    <col min="10243" max="10243" width="12" style="63" customWidth="1"/>
    <col min="10244" max="10244" width="13.7109375" style="63" customWidth="1"/>
    <col min="10245" max="10245" width="12" style="63" customWidth="1"/>
    <col min="10246" max="10246" width="28.85546875" style="63" customWidth="1"/>
    <col min="10247" max="10247" width="11.42578125" style="63" bestFit="1" customWidth="1"/>
    <col min="10248" max="10493" width="9.140625" style="63"/>
    <col min="10494" max="10494" width="1.7109375" style="63" customWidth="1"/>
    <col min="10495" max="10495" width="8.5703125" style="63" customWidth="1"/>
    <col min="10496" max="10496" width="18.85546875" style="63" customWidth="1"/>
    <col min="10497" max="10497" width="0" style="63" hidden="1" customWidth="1"/>
    <col min="10498" max="10498" width="15.42578125" style="63" customWidth="1"/>
    <col min="10499" max="10499" width="12" style="63" customWidth="1"/>
    <col min="10500" max="10500" width="13.7109375" style="63" customWidth="1"/>
    <col min="10501" max="10501" width="12" style="63" customWidth="1"/>
    <col min="10502" max="10502" width="28.85546875" style="63" customWidth="1"/>
    <col min="10503" max="10503" width="11.42578125" style="63" bestFit="1" customWidth="1"/>
    <col min="10504" max="10749" width="9.140625" style="63"/>
    <col min="10750" max="10750" width="1.7109375" style="63" customWidth="1"/>
    <col min="10751" max="10751" width="8.5703125" style="63" customWidth="1"/>
    <col min="10752" max="10752" width="18.85546875" style="63" customWidth="1"/>
    <col min="10753" max="10753" width="0" style="63" hidden="1" customWidth="1"/>
    <col min="10754" max="10754" width="15.42578125" style="63" customWidth="1"/>
    <col min="10755" max="10755" width="12" style="63" customWidth="1"/>
    <col min="10756" max="10756" width="13.7109375" style="63" customWidth="1"/>
    <col min="10757" max="10757" width="12" style="63" customWidth="1"/>
    <col min="10758" max="10758" width="28.85546875" style="63" customWidth="1"/>
    <col min="10759" max="10759" width="11.42578125" style="63" bestFit="1" customWidth="1"/>
    <col min="10760" max="11005" width="9.140625" style="63"/>
    <col min="11006" max="11006" width="1.7109375" style="63" customWidth="1"/>
    <col min="11007" max="11007" width="8.5703125" style="63" customWidth="1"/>
    <col min="11008" max="11008" width="18.85546875" style="63" customWidth="1"/>
    <col min="11009" max="11009" width="0" style="63" hidden="1" customWidth="1"/>
    <col min="11010" max="11010" width="15.42578125" style="63" customWidth="1"/>
    <col min="11011" max="11011" width="12" style="63" customWidth="1"/>
    <col min="11012" max="11012" width="13.7109375" style="63" customWidth="1"/>
    <col min="11013" max="11013" width="12" style="63" customWidth="1"/>
    <col min="11014" max="11014" width="28.85546875" style="63" customWidth="1"/>
    <col min="11015" max="11015" width="11.42578125" style="63" bestFit="1" customWidth="1"/>
    <col min="11016" max="11261" width="9.140625" style="63"/>
    <col min="11262" max="11262" width="1.7109375" style="63" customWidth="1"/>
    <col min="11263" max="11263" width="8.5703125" style="63" customWidth="1"/>
    <col min="11264" max="11264" width="18.85546875" style="63" customWidth="1"/>
    <col min="11265" max="11265" width="0" style="63" hidden="1" customWidth="1"/>
    <col min="11266" max="11266" width="15.42578125" style="63" customWidth="1"/>
    <col min="11267" max="11267" width="12" style="63" customWidth="1"/>
    <col min="11268" max="11268" width="13.7109375" style="63" customWidth="1"/>
    <col min="11269" max="11269" width="12" style="63" customWidth="1"/>
    <col min="11270" max="11270" width="28.85546875" style="63" customWidth="1"/>
    <col min="11271" max="11271" width="11.42578125" style="63" bestFit="1" customWidth="1"/>
    <col min="11272" max="11517" width="9.140625" style="63"/>
    <col min="11518" max="11518" width="1.7109375" style="63" customWidth="1"/>
    <col min="11519" max="11519" width="8.5703125" style="63" customWidth="1"/>
    <col min="11520" max="11520" width="18.85546875" style="63" customWidth="1"/>
    <col min="11521" max="11521" width="0" style="63" hidden="1" customWidth="1"/>
    <col min="11522" max="11522" width="15.42578125" style="63" customWidth="1"/>
    <col min="11523" max="11523" width="12" style="63" customWidth="1"/>
    <col min="11524" max="11524" width="13.7109375" style="63" customWidth="1"/>
    <col min="11525" max="11525" width="12" style="63" customWidth="1"/>
    <col min="11526" max="11526" width="28.85546875" style="63" customWidth="1"/>
    <col min="11527" max="11527" width="11.42578125" style="63" bestFit="1" customWidth="1"/>
    <col min="11528" max="11773" width="9.140625" style="63"/>
    <col min="11774" max="11774" width="1.7109375" style="63" customWidth="1"/>
    <col min="11775" max="11775" width="8.5703125" style="63" customWidth="1"/>
    <col min="11776" max="11776" width="18.85546875" style="63" customWidth="1"/>
    <col min="11777" max="11777" width="0" style="63" hidden="1" customWidth="1"/>
    <col min="11778" max="11778" width="15.42578125" style="63" customWidth="1"/>
    <col min="11779" max="11779" width="12" style="63" customWidth="1"/>
    <col min="11780" max="11780" width="13.7109375" style="63" customWidth="1"/>
    <col min="11781" max="11781" width="12" style="63" customWidth="1"/>
    <col min="11782" max="11782" width="28.85546875" style="63" customWidth="1"/>
    <col min="11783" max="11783" width="11.42578125" style="63" bestFit="1" customWidth="1"/>
    <col min="11784" max="12029" width="9.140625" style="63"/>
    <col min="12030" max="12030" width="1.7109375" style="63" customWidth="1"/>
    <col min="12031" max="12031" width="8.5703125" style="63" customWidth="1"/>
    <col min="12032" max="12032" width="18.85546875" style="63" customWidth="1"/>
    <col min="12033" max="12033" width="0" style="63" hidden="1" customWidth="1"/>
    <col min="12034" max="12034" width="15.42578125" style="63" customWidth="1"/>
    <col min="12035" max="12035" width="12" style="63" customWidth="1"/>
    <col min="12036" max="12036" width="13.7109375" style="63" customWidth="1"/>
    <col min="12037" max="12037" width="12" style="63" customWidth="1"/>
    <col min="12038" max="12038" width="28.85546875" style="63" customWidth="1"/>
    <col min="12039" max="12039" width="11.42578125" style="63" bestFit="1" customWidth="1"/>
    <col min="12040" max="12285" width="9.140625" style="63"/>
    <col min="12286" max="12286" width="1.7109375" style="63" customWidth="1"/>
    <col min="12287" max="12287" width="8.5703125" style="63" customWidth="1"/>
    <col min="12288" max="12288" width="18.85546875" style="63" customWidth="1"/>
    <col min="12289" max="12289" width="0" style="63" hidden="1" customWidth="1"/>
    <col min="12290" max="12290" width="15.42578125" style="63" customWidth="1"/>
    <col min="12291" max="12291" width="12" style="63" customWidth="1"/>
    <col min="12292" max="12292" width="13.7109375" style="63" customWidth="1"/>
    <col min="12293" max="12293" width="12" style="63" customWidth="1"/>
    <col min="12294" max="12294" width="28.85546875" style="63" customWidth="1"/>
    <col min="12295" max="12295" width="11.42578125" style="63" bestFit="1" customWidth="1"/>
    <col min="12296" max="12541" width="9.140625" style="63"/>
    <col min="12542" max="12542" width="1.7109375" style="63" customWidth="1"/>
    <col min="12543" max="12543" width="8.5703125" style="63" customWidth="1"/>
    <col min="12544" max="12544" width="18.85546875" style="63" customWidth="1"/>
    <col min="12545" max="12545" width="0" style="63" hidden="1" customWidth="1"/>
    <col min="12546" max="12546" width="15.42578125" style="63" customWidth="1"/>
    <col min="12547" max="12547" width="12" style="63" customWidth="1"/>
    <col min="12548" max="12548" width="13.7109375" style="63" customWidth="1"/>
    <col min="12549" max="12549" width="12" style="63" customWidth="1"/>
    <col min="12550" max="12550" width="28.85546875" style="63" customWidth="1"/>
    <col min="12551" max="12551" width="11.42578125" style="63" bestFit="1" customWidth="1"/>
    <col min="12552" max="12797" width="9.140625" style="63"/>
    <col min="12798" max="12798" width="1.7109375" style="63" customWidth="1"/>
    <col min="12799" max="12799" width="8.5703125" style="63" customWidth="1"/>
    <col min="12800" max="12800" width="18.85546875" style="63" customWidth="1"/>
    <col min="12801" max="12801" width="0" style="63" hidden="1" customWidth="1"/>
    <col min="12802" max="12802" width="15.42578125" style="63" customWidth="1"/>
    <col min="12803" max="12803" width="12" style="63" customWidth="1"/>
    <col min="12804" max="12804" width="13.7109375" style="63" customWidth="1"/>
    <col min="12805" max="12805" width="12" style="63" customWidth="1"/>
    <col min="12806" max="12806" width="28.85546875" style="63" customWidth="1"/>
    <col min="12807" max="12807" width="11.42578125" style="63" bestFit="1" customWidth="1"/>
    <col min="12808" max="13053" width="9.140625" style="63"/>
    <col min="13054" max="13054" width="1.7109375" style="63" customWidth="1"/>
    <col min="13055" max="13055" width="8.5703125" style="63" customWidth="1"/>
    <col min="13056" max="13056" width="18.85546875" style="63" customWidth="1"/>
    <col min="13057" max="13057" width="0" style="63" hidden="1" customWidth="1"/>
    <col min="13058" max="13058" width="15.42578125" style="63" customWidth="1"/>
    <col min="13059" max="13059" width="12" style="63" customWidth="1"/>
    <col min="13060" max="13060" width="13.7109375" style="63" customWidth="1"/>
    <col min="13061" max="13061" width="12" style="63" customWidth="1"/>
    <col min="13062" max="13062" width="28.85546875" style="63" customWidth="1"/>
    <col min="13063" max="13063" width="11.42578125" style="63" bestFit="1" customWidth="1"/>
    <col min="13064" max="13309" width="9.140625" style="63"/>
    <col min="13310" max="13310" width="1.7109375" style="63" customWidth="1"/>
    <col min="13311" max="13311" width="8.5703125" style="63" customWidth="1"/>
    <col min="13312" max="13312" width="18.85546875" style="63" customWidth="1"/>
    <col min="13313" max="13313" width="0" style="63" hidden="1" customWidth="1"/>
    <col min="13314" max="13314" width="15.42578125" style="63" customWidth="1"/>
    <col min="13315" max="13315" width="12" style="63" customWidth="1"/>
    <col min="13316" max="13316" width="13.7109375" style="63" customWidth="1"/>
    <col min="13317" max="13317" width="12" style="63" customWidth="1"/>
    <col min="13318" max="13318" width="28.85546875" style="63" customWidth="1"/>
    <col min="13319" max="13319" width="11.42578125" style="63" bestFit="1" customWidth="1"/>
    <col min="13320" max="13565" width="9.140625" style="63"/>
    <col min="13566" max="13566" width="1.7109375" style="63" customWidth="1"/>
    <col min="13567" max="13567" width="8.5703125" style="63" customWidth="1"/>
    <col min="13568" max="13568" width="18.85546875" style="63" customWidth="1"/>
    <col min="13569" max="13569" width="0" style="63" hidden="1" customWidth="1"/>
    <col min="13570" max="13570" width="15.42578125" style="63" customWidth="1"/>
    <col min="13571" max="13571" width="12" style="63" customWidth="1"/>
    <col min="13572" max="13572" width="13.7109375" style="63" customWidth="1"/>
    <col min="13573" max="13573" width="12" style="63" customWidth="1"/>
    <col min="13574" max="13574" width="28.85546875" style="63" customWidth="1"/>
    <col min="13575" max="13575" width="11.42578125" style="63" bestFit="1" customWidth="1"/>
    <col min="13576" max="13821" width="9.140625" style="63"/>
    <col min="13822" max="13822" width="1.7109375" style="63" customWidth="1"/>
    <col min="13823" max="13823" width="8.5703125" style="63" customWidth="1"/>
    <col min="13824" max="13824" width="18.85546875" style="63" customWidth="1"/>
    <col min="13825" max="13825" width="0" style="63" hidden="1" customWidth="1"/>
    <col min="13826" max="13826" width="15.42578125" style="63" customWidth="1"/>
    <col min="13827" max="13827" width="12" style="63" customWidth="1"/>
    <col min="13828" max="13828" width="13.7109375" style="63" customWidth="1"/>
    <col min="13829" max="13829" width="12" style="63" customWidth="1"/>
    <col min="13830" max="13830" width="28.85546875" style="63" customWidth="1"/>
    <col min="13831" max="13831" width="11.42578125" style="63" bestFit="1" customWidth="1"/>
    <col min="13832" max="14077" width="9.140625" style="63"/>
    <col min="14078" max="14078" width="1.7109375" style="63" customWidth="1"/>
    <col min="14079" max="14079" width="8.5703125" style="63" customWidth="1"/>
    <col min="14080" max="14080" width="18.85546875" style="63" customWidth="1"/>
    <col min="14081" max="14081" width="0" style="63" hidden="1" customWidth="1"/>
    <col min="14082" max="14082" width="15.42578125" style="63" customWidth="1"/>
    <col min="14083" max="14083" width="12" style="63" customWidth="1"/>
    <col min="14084" max="14084" width="13.7109375" style="63" customWidth="1"/>
    <col min="14085" max="14085" width="12" style="63" customWidth="1"/>
    <col min="14086" max="14086" width="28.85546875" style="63" customWidth="1"/>
    <col min="14087" max="14087" width="11.42578125" style="63" bestFit="1" customWidth="1"/>
    <col min="14088" max="14333" width="9.140625" style="63"/>
    <col min="14334" max="14334" width="1.7109375" style="63" customWidth="1"/>
    <col min="14335" max="14335" width="8.5703125" style="63" customWidth="1"/>
    <col min="14336" max="14336" width="18.85546875" style="63" customWidth="1"/>
    <col min="14337" max="14337" width="0" style="63" hidden="1" customWidth="1"/>
    <col min="14338" max="14338" width="15.42578125" style="63" customWidth="1"/>
    <col min="14339" max="14339" width="12" style="63" customWidth="1"/>
    <col min="14340" max="14340" width="13.7109375" style="63" customWidth="1"/>
    <col min="14341" max="14341" width="12" style="63" customWidth="1"/>
    <col min="14342" max="14342" width="28.85546875" style="63" customWidth="1"/>
    <col min="14343" max="14343" width="11.42578125" style="63" bestFit="1" customWidth="1"/>
    <col min="14344" max="14589" width="9.140625" style="63"/>
    <col min="14590" max="14590" width="1.7109375" style="63" customWidth="1"/>
    <col min="14591" max="14591" width="8.5703125" style="63" customWidth="1"/>
    <col min="14592" max="14592" width="18.85546875" style="63" customWidth="1"/>
    <col min="14593" max="14593" width="0" style="63" hidden="1" customWidth="1"/>
    <col min="14594" max="14594" width="15.42578125" style="63" customWidth="1"/>
    <col min="14595" max="14595" width="12" style="63" customWidth="1"/>
    <col min="14596" max="14596" width="13.7109375" style="63" customWidth="1"/>
    <col min="14597" max="14597" width="12" style="63" customWidth="1"/>
    <col min="14598" max="14598" width="28.85546875" style="63" customWidth="1"/>
    <col min="14599" max="14599" width="11.42578125" style="63" bestFit="1" customWidth="1"/>
    <col min="14600" max="14845" width="9.140625" style="63"/>
    <col min="14846" max="14846" width="1.7109375" style="63" customWidth="1"/>
    <col min="14847" max="14847" width="8.5703125" style="63" customWidth="1"/>
    <col min="14848" max="14848" width="18.85546875" style="63" customWidth="1"/>
    <col min="14849" max="14849" width="0" style="63" hidden="1" customWidth="1"/>
    <col min="14850" max="14850" width="15.42578125" style="63" customWidth="1"/>
    <col min="14851" max="14851" width="12" style="63" customWidth="1"/>
    <col min="14852" max="14852" width="13.7109375" style="63" customWidth="1"/>
    <col min="14853" max="14853" width="12" style="63" customWidth="1"/>
    <col min="14854" max="14854" width="28.85546875" style="63" customWidth="1"/>
    <col min="14855" max="14855" width="11.42578125" style="63" bestFit="1" customWidth="1"/>
    <col min="14856" max="15101" width="9.140625" style="63"/>
    <col min="15102" max="15102" width="1.7109375" style="63" customWidth="1"/>
    <col min="15103" max="15103" width="8.5703125" style="63" customWidth="1"/>
    <col min="15104" max="15104" width="18.85546875" style="63" customWidth="1"/>
    <col min="15105" max="15105" width="0" style="63" hidden="1" customWidth="1"/>
    <col min="15106" max="15106" width="15.42578125" style="63" customWidth="1"/>
    <col min="15107" max="15107" width="12" style="63" customWidth="1"/>
    <col min="15108" max="15108" width="13.7109375" style="63" customWidth="1"/>
    <col min="15109" max="15109" width="12" style="63" customWidth="1"/>
    <col min="15110" max="15110" width="28.85546875" style="63" customWidth="1"/>
    <col min="15111" max="15111" width="11.42578125" style="63" bestFit="1" customWidth="1"/>
    <col min="15112" max="15357" width="9.140625" style="63"/>
    <col min="15358" max="15358" width="1.7109375" style="63" customWidth="1"/>
    <col min="15359" max="15359" width="8.5703125" style="63" customWidth="1"/>
    <col min="15360" max="15360" width="18.85546875" style="63" customWidth="1"/>
    <col min="15361" max="15361" width="0" style="63" hidden="1" customWidth="1"/>
    <col min="15362" max="15362" width="15.42578125" style="63" customWidth="1"/>
    <col min="15363" max="15363" width="12" style="63" customWidth="1"/>
    <col min="15364" max="15364" width="13.7109375" style="63" customWidth="1"/>
    <col min="15365" max="15365" width="12" style="63" customWidth="1"/>
    <col min="15366" max="15366" width="28.85546875" style="63" customWidth="1"/>
    <col min="15367" max="15367" width="11.42578125" style="63" bestFit="1" customWidth="1"/>
    <col min="15368" max="15613" width="9.140625" style="63"/>
    <col min="15614" max="15614" width="1.7109375" style="63" customWidth="1"/>
    <col min="15615" max="15615" width="8.5703125" style="63" customWidth="1"/>
    <col min="15616" max="15616" width="18.85546875" style="63" customWidth="1"/>
    <col min="15617" max="15617" width="0" style="63" hidden="1" customWidth="1"/>
    <col min="15618" max="15618" width="15.42578125" style="63" customWidth="1"/>
    <col min="15619" max="15619" width="12" style="63" customWidth="1"/>
    <col min="15620" max="15620" width="13.7109375" style="63" customWidth="1"/>
    <col min="15621" max="15621" width="12" style="63" customWidth="1"/>
    <col min="15622" max="15622" width="28.85546875" style="63" customWidth="1"/>
    <col min="15623" max="15623" width="11.42578125" style="63" bestFit="1" customWidth="1"/>
    <col min="15624" max="15869" width="9.140625" style="63"/>
    <col min="15870" max="15870" width="1.7109375" style="63" customWidth="1"/>
    <col min="15871" max="15871" width="8.5703125" style="63" customWidth="1"/>
    <col min="15872" max="15872" width="18.85546875" style="63" customWidth="1"/>
    <col min="15873" max="15873" width="0" style="63" hidden="1" customWidth="1"/>
    <col min="15874" max="15874" width="15.42578125" style="63" customWidth="1"/>
    <col min="15875" max="15875" width="12" style="63" customWidth="1"/>
    <col min="15876" max="15876" width="13.7109375" style="63" customWidth="1"/>
    <col min="15877" max="15877" width="12" style="63" customWidth="1"/>
    <col min="15878" max="15878" width="28.85546875" style="63" customWidth="1"/>
    <col min="15879" max="15879" width="11.42578125" style="63" bestFit="1" customWidth="1"/>
    <col min="15880" max="16125" width="9.140625" style="63"/>
    <col min="16126" max="16126" width="1.7109375" style="63" customWidth="1"/>
    <col min="16127" max="16127" width="8.5703125" style="63" customWidth="1"/>
    <col min="16128" max="16128" width="18.85546875" style="63" customWidth="1"/>
    <col min="16129" max="16129" width="0" style="63" hidden="1" customWidth="1"/>
    <col min="16130" max="16130" width="15.42578125" style="63" customWidth="1"/>
    <col min="16131" max="16131" width="12" style="63" customWidth="1"/>
    <col min="16132" max="16132" width="13.7109375" style="63" customWidth="1"/>
    <col min="16133" max="16133" width="12" style="63" customWidth="1"/>
    <col min="16134" max="16134" width="28.85546875" style="63" customWidth="1"/>
    <col min="16135" max="16135" width="11.42578125" style="63" bestFit="1" customWidth="1"/>
    <col min="16136" max="16384" width="9.140625" style="63"/>
  </cols>
  <sheetData>
    <row r="1" spans="1:13" customFormat="1" x14ac:dyDescent="0.25">
      <c r="A1" s="28" t="s">
        <v>130</v>
      </c>
      <c r="B1" s="28"/>
      <c r="C1" s="37"/>
    </row>
    <row r="2" spans="1:13" customFormat="1" ht="18" customHeight="1" x14ac:dyDescent="0.25">
      <c r="A2" s="28" t="s">
        <v>183</v>
      </c>
      <c r="B2" s="28"/>
      <c r="C2" s="37"/>
      <c r="I2" s="118"/>
      <c r="J2" s="118"/>
      <c r="K2" s="118"/>
      <c r="L2" s="118"/>
      <c r="M2" s="118"/>
    </row>
    <row r="3" spans="1:13" ht="9" customHeight="1" thickBot="1" x14ac:dyDescent="0.3">
      <c r="A3" s="62"/>
      <c r="B3" s="62"/>
      <c r="C3" s="62"/>
      <c r="D3" s="62"/>
      <c r="E3" s="62"/>
      <c r="F3" s="62"/>
    </row>
    <row r="4" spans="1:13" ht="18" customHeight="1" thickTop="1" x14ac:dyDescent="0.25">
      <c r="A4" s="62"/>
      <c r="B4" s="168" t="s">
        <v>159</v>
      </c>
      <c r="C4" s="169"/>
      <c r="D4" s="169"/>
      <c r="E4" s="169"/>
      <c r="F4" s="169"/>
    </row>
    <row r="5" spans="1:13" ht="42.75" x14ac:dyDescent="0.25">
      <c r="A5" s="62"/>
      <c r="B5" s="122" t="s">
        <v>330</v>
      </c>
      <c r="C5" s="122" t="s">
        <v>160</v>
      </c>
      <c r="D5" s="123" t="s">
        <v>184</v>
      </c>
      <c r="E5" s="123" t="s">
        <v>161</v>
      </c>
      <c r="F5" s="124" t="s">
        <v>185</v>
      </c>
    </row>
    <row r="6" spans="1:13" ht="15" customHeight="1" x14ac:dyDescent="0.25">
      <c r="A6" s="62"/>
      <c r="B6" s="170" t="s">
        <v>162</v>
      </c>
      <c r="C6" s="171"/>
      <c r="D6" s="171"/>
      <c r="E6" s="171"/>
      <c r="F6" s="171"/>
    </row>
    <row r="7" spans="1:13" ht="18" customHeight="1" x14ac:dyDescent="0.25">
      <c r="A7" s="62"/>
      <c r="B7" s="170" t="s">
        <v>330</v>
      </c>
      <c r="C7" s="171"/>
      <c r="D7" s="171"/>
      <c r="E7" s="171"/>
      <c r="F7" s="171"/>
    </row>
    <row r="8" spans="1:13" ht="36" customHeight="1" x14ac:dyDescent="0.25">
      <c r="A8" s="62"/>
      <c r="B8" s="125" t="s">
        <v>331</v>
      </c>
      <c r="C8" s="172" t="s">
        <v>163</v>
      </c>
      <c r="D8" s="171"/>
      <c r="E8" s="171"/>
      <c r="F8" s="171"/>
    </row>
    <row r="9" spans="1:13" ht="36" customHeight="1" x14ac:dyDescent="0.25">
      <c r="A9" s="62"/>
      <c r="B9" s="125" t="s">
        <v>332</v>
      </c>
      <c r="C9" s="172" t="s">
        <v>356</v>
      </c>
      <c r="D9" s="171"/>
      <c r="E9" s="171"/>
      <c r="F9" s="171"/>
    </row>
    <row r="10" spans="1:13" ht="36" customHeight="1" x14ac:dyDescent="0.25">
      <c r="A10" s="62"/>
      <c r="B10" s="166" t="s">
        <v>359</v>
      </c>
      <c r="C10" s="167"/>
      <c r="D10" s="167"/>
      <c r="E10" s="167"/>
      <c r="F10" s="167"/>
    </row>
    <row r="11" spans="1:13" ht="36" customHeight="1" x14ac:dyDescent="0.25">
      <c r="A11" s="62"/>
      <c r="B11" s="126" t="s">
        <v>330</v>
      </c>
      <c r="C11" s="126" t="s">
        <v>330</v>
      </c>
      <c r="D11" s="126" t="s">
        <v>330</v>
      </c>
      <c r="E11" s="126" t="s">
        <v>330</v>
      </c>
      <c r="F11" s="126" t="s">
        <v>330</v>
      </c>
    </row>
    <row r="12" spans="1:13" ht="18" customHeight="1" x14ac:dyDescent="0.25">
      <c r="A12" s="62"/>
      <c r="B12" s="173" t="s">
        <v>164</v>
      </c>
      <c r="C12" s="171"/>
      <c r="D12" s="171"/>
      <c r="E12" s="171"/>
      <c r="F12" s="171"/>
    </row>
    <row r="13" spans="1:13" ht="18" customHeight="1" x14ac:dyDescent="0.25">
      <c r="A13" s="62"/>
      <c r="B13" s="127" t="s">
        <v>330</v>
      </c>
      <c r="C13" s="125" t="s">
        <v>165</v>
      </c>
      <c r="D13" s="127" t="s">
        <v>330</v>
      </c>
      <c r="E13" s="127" t="s">
        <v>330</v>
      </c>
      <c r="F13" s="127" t="s">
        <v>330</v>
      </c>
    </row>
    <row r="14" spans="1:13" x14ac:dyDescent="0.25">
      <c r="A14" s="62"/>
      <c r="B14" s="127" t="s">
        <v>330</v>
      </c>
      <c r="C14" s="127" t="s">
        <v>330</v>
      </c>
      <c r="D14" s="128">
        <v>91538</v>
      </c>
      <c r="E14" s="128">
        <v>93286</v>
      </c>
      <c r="F14" s="128">
        <f>E14</f>
        <v>93286</v>
      </c>
      <c r="H14" s="146"/>
    </row>
    <row r="15" spans="1:13" x14ac:dyDescent="0.25">
      <c r="A15" s="62"/>
      <c r="B15" s="127" t="s">
        <v>330</v>
      </c>
      <c r="C15" s="125" t="s">
        <v>169</v>
      </c>
      <c r="D15" s="127" t="s">
        <v>330</v>
      </c>
      <c r="E15" s="127" t="s">
        <v>330</v>
      </c>
      <c r="F15" s="127" t="s">
        <v>330</v>
      </c>
      <c r="H15" s="146"/>
    </row>
    <row r="16" spans="1:13" x14ac:dyDescent="0.25">
      <c r="A16" s="62"/>
      <c r="B16" s="127" t="s">
        <v>330</v>
      </c>
      <c r="C16" s="127" t="s">
        <v>330</v>
      </c>
      <c r="D16" s="128">
        <v>128576</v>
      </c>
      <c r="E16" s="128">
        <v>164631</v>
      </c>
      <c r="F16" s="128">
        <f>E16</f>
        <v>164631</v>
      </c>
      <c r="H16" s="146"/>
    </row>
    <row r="17" spans="1:8" x14ac:dyDescent="0.25">
      <c r="A17" s="62"/>
      <c r="B17" s="127" t="s">
        <v>330</v>
      </c>
      <c r="C17" s="127" t="s">
        <v>330</v>
      </c>
      <c r="D17" s="127" t="s">
        <v>330</v>
      </c>
      <c r="E17" s="127" t="s">
        <v>330</v>
      </c>
      <c r="F17" s="127" t="s">
        <v>330</v>
      </c>
      <c r="H17" s="146"/>
    </row>
    <row r="18" spans="1:8" x14ac:dyDescent="0.25">
      <c r="A18" s="62"/>
      <c r="B18" s="127" t="s">
        <v>330</v>
      </c>
      <c r="C18" s="125" t="s">
        <v>167</v>
      </c>
      <c r="D18" s="127" t="s">
        <v>330</v>
      </c>
      <c r="E18" s="127" t="s">
        <v>330</v>
      </c>
      <c r="F18" s="127" t="s">
        <v>330</v>
      </c>
      <c r="H18" s="146"/>
    </row>
    <row r="19" spans="1:8" x14ac:dyDescent="0.25">
      <c r="A19" s="62"/>
      <c r="B19" s="127" t="s">
        <v>330</v>
      </c>
      <c r="C19" s="127" t="s">
        <v>330</v>
      </c>
      <c r="D19" s="128">
        <v>144023</v>
      </c>
      <c r="E19" s="128">
        <v>153669</v>
      </c>
      <c r="F19" s="128">
        <f>E19</f>
        <v>153669</v>
      </c>
      <c r="H19" s="146"/>
    </row>
    <row r="20" spans="1:8" ht="18" customHeight="1" x14ac:dyDescent="0.25">
      <c r="A20" s="62"/>
      <c r="B20" s="127" t="s">
        <v>330</v>
      </c>
      <c r="C20" s="127" t="s">
        <v>330</v>
      </c>
      <c r="D20" s="127" t="s">
        <v>330</v>
      </c>
      <c r="E20" s="127" t="s">
        <v>330</v>
      </c>
      <c r="F20" s="127" t="s">
        <v>330</v>
      </c>
      <c r="H20" s="146"/>
    </row>
    <row r="21" spans="1:8" ht="15" customHeight="1" x14ac:dyDescent="0.25">
      <c r="A21" s="62"/>
      <c r="B21" s="173" t="s">
        <v>168</v>
      </c>
      <c r="C21" s="171"/>
      <c r="D21" s="171"/>
      <c r="E21" s="171"/>
      <c r="F21" s="171"/>
      <c r="H21" s="146"/>
    </row>
    <row r="22" spans="1:8" x14ac:dyDescent="0.25">
      <c r="A22" s="62"/>
      <c r="B22" s="127" t="s">
        <v>330</v>
      </c>
      <c r="C22" s="125" t="s">
        <v>197</v>
      </c>
      <c r="D22" s="127" t="s">
        <v>330</v>
      </c>
      <c r="E22" s="127" t="s">
        <v>330</v>
      </c>
      <c r="F22" s="127" t="s">
        <v>330</v>
      </c>
      <c r="H22" s="146"/>
    </row>
    <row r="23" spans="1:8" x14ac:dyDescent="0.25">
      <c r="A23" s="62"/>
      <c r="B23" s="127" t="s">
        <v>330</v>
      </c>
      <c r="C23" s="127" t="s">
        <v>330</v>
      </c>
      <c r="D23" s="128">
        <v>72800</v>
      </c>
      <c r="E23" s="128">
        <v>85094</v>
      </c>
      <c r="F23" s="128">
        <f>E23</f>
        <v>85094</v>
      </c>
      <c r="H23" s="146"/>
    </row>
    <row r="24" spans="1:8" x14ac:dyDescent="0.25">
      <c r="A24" s="62"/>
      <c r="B24" s="127"/>
      <c r="C24" s="127"/>
      <c r="D24" s="128">
        <v>77980</v>
      </c>
      <c r="E24" s="128">
        <v>85094</v>
      </c>
      <c r="F24" s="128">
        <f>E24</f>
        <v>85094</v>
      </c>
      <c r="H24" s="146"/>
    </row>
    <row r="25" spans="1:8" x14ac:dyDescent="0.25">
      <c r="A25" s="62"/>
      <c r="B25" s="127" t="s">
        <v>330</v>
      </c>
      <c r="C25" s="127" t="s">
        <v>330</v>
      </c>
      <c r="D25" s="127" t="s">
        <v>330</v>
      </c>
      <c r="E25" s="127" t="s">
        <v>330</v>
      </c>
      <c r="F25" s="127" t="s">
        <v>330</v>
      </c>
      <c r="H25" s="146"/>
    </row>
    <row r="26" spans="1:8" x14ac:dyDescent="0.25">
      <c r="A26" s="62"/>
      <c r="B26" s="127" t="s">
        <v>330</v>
      </c>
      <c r="C26" s="125" t="s">
        <v>165</v>
      </c>
      <c r="D26" s="127" t="s">
        <v>330</v>
      </c>
      <c r="E26" s="127" t="s">
        <v>330</v>
      </c>
      <c r="F26" s="127" t="s">
        <v>330</v>
      </c>
      <c r="H26" s="146"/>
    </row>
    <row r="27" spans="1:8" x14ac:dyDescent="0.25">
      <c r="A27" s="62"/>
      <c r="B27" s="127" t="s">
        <v>330</v>
      </c>
      <c r="C27" s="127" t="s">
        <v>330</v>
      </c>
      <c r="D27" s="128">
        <v>87901</v>
      </c>
      <c r="E27" s="128">
        <v>98248</v>
      </c>
      <c r="F27" s="128">
        <f t="shared" ref="F27:F31" si="0">E27</f>
        <v>98248</v>
      </c>
      <c r="H27" s="146"/>
    </row>
    <row r="28" spans="1:8" x14ac:dyDescent="0.25">
      <c r="A28" s="62"/>
      <c r="B28" s="127" t="s">
        <v>330</v>
      </c>
      <c r="C28" s="127" t="s">
        <v>330</v>
      </c>
      <c r="D28" s="128">
        <v>85800</v>
      </c>
      <c r="E28" s="128">
        <v>98248</v>
      </c>
      <c r="F28" s="128">
        <f t="shared" si="0"/>
        <v>98248</v>
      </c>
      <c r="H28" s="146"/>
    </row>
    <row r="29" spans="1:8" x14ac:dyDescent="0.25">
      <c r="A29" s="62"/>
      <c r="B29" s="127" t="s">
        <v>330</v>
      </c>
      <c r="C29" s="127" t="s">
        <v>330</v>
      </c>
      <c r="D29" s="128">
        <v>86426</v>
      </c>
      <c r="E29" s="128">
        <v>98248</v>
      </c>
      <c r="F29" s="128">
        <f t="shared" si="0"/>
        <v>98248</v>
      </c>
      <c r="H29" s="146"/>
    </row>
    <row r="30" spans="1:8" x14ac:dyDescent="0.25">
      <c r="A30" s="62"/>
      <c r="B30" s="127" t="s">
        <v>330</v>
      </c>
      <c r="C30" s="127" t="s">
        <v>330</v>
      </c>
      <c r="D30" s="128">
        <v>87528</v>
      </c>
      <c r="E30" s="128">
        <v>98248</v>
      </c>
      <c r="F30" s="128">
        <f t="shared" ref="F30" si="1">E30</f>
        <v>98248</v>
      </c>
      <c r="H30" s="146"/>
    </row>
    <row r="31" spans="1:8" x14ac:dyDescent="0.25">
      <c r="A31" s="62"/>
      <c r="B31" s="127" t="s">
        <v>330</v>
      </c>
      <c r="C31" s="127" t="s">
        <v>330</v>
      </c>
      <c r="D31" s="128">
        <v>90588</v>
      </c>
      <c r="E31" s="128">
        <v>98248</v>
      </c>
      <c r="F31" s="128">
        <f t="shared" si="0"/>
        <v>98248</v>
      </c>
      <c r="H31" s="146"/>
    </row>
    <row r="32" spans="1:8" x14ac:dyDescent="0.25">
      <c r="A32" s="62"/>
      <c r="B32" s="127" t="s">
        <v>330</v>
      </c>
      <c r="C32" s="127" t="s">
        <v>330</v>
      </c>
      <c r="D32" s="127" t="s">
        <v>330</v>
      </c>
      <c r="E32" s="127" t="s">
        <v>330</v>
      </c>
      <c r="F32" s="127" t="s">
        <v>330</v>
      </c>
      <c r="H32" s="146"/>
    </row>
    <row r="33" spans="1:8" x14ac:dyDescent="0.25">
      <c r="A33" s="62"/>
      <c r="B33" s="127" t="s">
        <v>330</v>
      </c>
      <c r="C33" s="125" t="s">
        <v>167</v>
      </c>
      <c r="D33" s="127" t="s">
        <v>330</v>
      </c>
      <c r="E33" s="127" t="s">
        <v>330</v>
      </c>
      <c r="F33" s="127" t="s">
        <v>330</v>
      </c>
      <c r="H33" s="146"/>
    </row>
    <row r="34" spans="1:8" x14ac:dyDescent="0.25">
      <c r="A34" s="62"/>
      <c r="B34" s="127" t="s">
        <v>330</v>
      </c>
      <c r="C34" s="127" t="s">
        <v>330</v>
      </c>
      <c r="D34" s="128">
        <v>150375</v>
      </c>
      <c r="E34" s="128">
        <v>128733</v>
      </c>
      <c r="F34" s="128">
        <f>E34</f>
        <v>128733</v>
      </c>
      <c r="H34" s="146"/>
    </row>
    <row r="35" spans="1:8" x14ac:dyDescent="0.25">
      <c r="A35" s="62"/>
      <c r="B35" s="127" t="s">
        <v>330</v>
      </c>
      <c r="C35" s="127" t="s">
        <v>330</v>
      </c>
      <c r="D35" s="127" t="s">
        <v>330</v>
      </c>
      <c r="E35" s="127" t="s">
        <v>330</v>
      </c>
      <c r="F35" s="127" t="s">
        <v>330</v>
      </c>
      <c r="H35" s="146"/>
    </row>
    <row r="36" spans="1:8" ht="15" customHeight="1" x14ac:dyDescent="0.25">
      <c r="A36" s="62"/>
      <c r="B36" s="173" t="s">
        <v>170</v>
      </c>
      <c r="C36" s="171"/>
      <c r="D36" s="171"/>
      <c r="E36" s="171"/>
      <c r="F36" s="171"/>
      <c r="H36" s="146"/>
    </row>
    <row r="37" spans="1:8" x14ac:dyDescent="0.25">
      <c r="A37" s="62"/>
      <c r="B37" s="127" t="s">
        <v>330</v>
      </c>
      <c r="C37" s="125" t="s">
        <v>165</v>
      </c>
      <c r="D37" s="127" t="s">
        <v>330</v>
      </c>
      <c r="E37" s="127" t="s">
        <v>330</v>
      </c>
      <c r="F37" s="127" t="s">
        <v>330</v>
      </c>
      <c r="H37" s="146"/>
    </row>
    <row r="38" spans="1:8" x14ac:dyDescent="0.25">
      <c r="A38" s="62"/>
      <c r="B38" s="127" t="s">
        <v>330</v>
      </c>
      <c r="C38" s="127" t="s">
        <v>330</v>
      </c>
      <c r="D38" s="128">
        <v>81090</v>
      </c>
      <c r="E38" s="128">
        <v>90864</v>
      </c>
      <c r="F38" s="128">
        <f>E38</f>
        <v>90864</v>
      </c>
      <c r="H38" s="146"/>
    </row>
    <row r="39" spans="1:8" ht="18" customHeight="1" x14ac:dyDescent="0.25">
      <c r="A39" s="62"/>
      <c r="B39" s="127" t="s">
        <v>330</v>
      </c>
      <c r="C39" s="127" t="s">
        <v>330</v>
      </c>
      <c r="D39" s="127" t="s">
        <v>330</v>
      </c>
      <c r="E39" s="127" t="s">
        <v>330</v>
      </c>
      <c r="F39" s="127" t="s">
        <v>330</v>
      </c>
      <c r="H39" s="146"/>
    </row>
    <row r="40" spans="1:8" x14ac:dyDescent="0.25">
      <c r="A40" s="62"/>
      <c r="B40" s="127" t="s">
        <v>330</v>
      </c>
      <c r="C40" s="125" t="s">
        <v>166</v>
      </c>
      <c r="D40" s="127" t="s">
        <v>330</v>
      </c>
      <c r="E40" s="127" t="s">
        <v>330</v>
      </c>
      <c r="F40" s="127" t="s">
        <v>330</v>
      </c>
      <c r="H40" s="146"/>
    </row>
    <row r="41" spans="1:8" x14ac:dyDescent="0.25">
      <c r="A41" s="62"/>
      <c r="B41" s="127" t="s">
        <v>330</v>
      </c>
      <c r="C41" s="127" t="s">
        <v>330</v>
      </c>
      <c r="D41" s="128">
        <v>103691</v>
      </c>
      <c r="E41" s="128">
        <v>125490</v>
      </c>
      <c r="F41" s="128">
        <f t="shared" ref="F41:F44" si="2">E41</f>
        <v>125490</v>
      </c>
      <c r="H41" s="146"/>
    </row>
    <row r="42" spans="1:8" x14ac:dyDescent="0.25">
      <c r="A42" s="62"/>
      <c r="B42" s="127" t="s">
        <v>330</v>
      </c>
      <c r="C42" s="127" t="s">
        <v>330</v>
      </c>
      <c r="D42" s="128">
        <v>100615</v>
      </c>
      <c r="E42" s="128">
        <v>125490</v>
      </c>
      <c r="F42" s="128">
        <f t="shared" si="2"/>
        <v>125490</v>
      </c>
      <c r="H42" s="146"/>
    </row>
    <row r="43" spans="1:8" x14ac:dyDescent="0.25">
      <c r="A43" s="62"/>
      <c r="B43" s="127" t="s">
        <v>330</v>
      </c>
      <c r="C43" s="127" t="s">
        <v>330</v>
      </c>
      <c r="D43" s="128">
        <v>111082</v>
      </c>
      <c r="E43" s="128">
        <v>125490</v>
      </c>
      <c r="F43" s="128">
        <f t="shared" si="2"/>
        <v>125490</v>
      </c>
      <c r="H43" s="146"/>
    </row>
    <row r="44" spans="1:8" x14ac:dyDescent="0.25">
      <c r="A44" s="62"/>
      <c r="B44" s="127" t="s">
        <v>330</v>
      </c>
      <c r="C44" s="127" t="s">
        <v>330</v>
      </c>
      <c r="D44" s="128">
        <v>100797</v>
      </c>
      <c r="E44" s="128">
        <v>125490</v>
      </c>
      <c r="F44" s="128">
        <f t="shared" si="2"/>
        <v>125490</v>
      </c>
      <c r="H44" s="146"/>
    </row>
    <row r="45" spans="1:8" x14ac:dyDescent="0.25">
      <c r="A45" s="62"/>
      <c r="B45" s="127" t="s">
        <v>330</v>
      </c>
      <c r="C45" s="127" t="s">
        <v>330</v>
      </c>
      <c r="D45" s="127" t="s">
        <v>330</v>
      </c>
      <c r="E45" s="127" t="s">
        <v>330</v>
      </c>
      <c r="F45" s="127" t="s">
        <v>330</v>
      </c>
      <c r="H45" s="146"/>
    </row>
    <row r="46" spans="1:8" ht="18" customHeight="1" x14ac:dyDescent="0.25">
      <c r="A46" s="62"/>
      <c r="B46" s="127" t="s">
        <v>330</v>
      </c>
      <c r="C46" s="125" t="s">
        <v>167</v>
      </c>
      <c r="D46" s="127" t="s">
        <v>330</v>
      </c>
      <c r="E46" s="127" t="s">
        <v>330</v>
      </c>
      <c r="F46" s="127" t="s">
        <v>330</v>
      </c>
      <c r="H46" s="146"/>
    </row>
    <row r="47" spans="1:8" x14ac:dyDescent="0.25">
      <c r="A47" s="62"/>
      <c r="B47" s="127" t="s">
        <v>330</v>
      </c>
      <c r="C47" s="127" t="s">
        <v>330</v>
      </c>
      <c r="D47" s="128">
        <v>126624</v>
      </c>
      <c r="E47" s="128">
        <v>154520</v>
      </c>
      <c r="F47" s="128">
        <f>E47</f>
        <v>154520</v>
      </c>
      <c r="H47" s="146"/>
    </row>
    <row r="48" spans="1:8" x14ac:dyDescent="0.25">
      <c r="A48" s="62"/>
      <c r="B48" s="127" t="s">
        <v>330</v>
      </c>
      <c r="C48" s="127" t="s">
        <v>330</v>
      </c>
      <c r="D48" s="127" t="s">
        <v>330</v>
      </c>
      <c r="E48" s="127" t="s">
        <v>330</v>
      </c>
      <c r="F48" s="127" t="s">
        <v>330</v>
      </c>
      <c r="H48" s="146"/>
    </row>
    <row r="49" spans="1:8" ht="15" customHeight="1" x14ac:dyDescent="0.25">
      <c r="A49" s="62"/>
      <c r="B49" s="173" t="s">
        <v>171</v>
      </c>
      <c r="C49" s="171"/>
      <c r="D49" s="171"/>
      <c r="E49" s="171"/>
      <c r="F49" s="171"/>
      <c r="H49" s="146"/>
    </row>
    <row r="50" spans="1:8" x14ac:dyDescent="0.25">
      <c r="A50" s="62"/>
      <c r="B50" s="127" t="s">
        <v>330</v>
      </c>
      <c r="C50" s="125" t="s">
        <v>197</v>
      </c>
      <c r="D50" s="127" t="s">
        <v>330</v>
      </c>
      <c r="E50" s="127" t="s">
        <v>330</v>
      </c>
      <c r="F50" s="127" t="s">
        <v>330</v>
      </c>
      <c r="H50" s="146"/>
    </row>
    <row r="51" spans="1:8" x14ac:dyDescent="0.25">
      <c r="A51" s="62"/>
      <c r="B51" s="127" t="s">
        <v>330</v>
      </c>
      <c r="C51" s="127" t="s">
        <v>330</v>
      </c>
      <c r="D51" s="128">
        <v>77000</v>
      </c>
      <c r="E51" s="128">
        <v>81042</v>
      </c>
      <c r="F51" s="128">
        <f t="shared" ref="F51:F52" si="3">E51</f>
        <v>81042</v>
      </c>
      <c r="H51" s="146"/>
    </row>
    <row r="52" spans="1:8" x14ac:dyDescent="0.25">
      <c r="A52" s="62"/>
      <c r="B52" s="127" t="s">
        <v>330</v>
      </c>
      <c r="C52" s="127" t="s">
        <v>330</v>
      </c>
      <c r="D52" s="128">
        <v>80449</v>
      </c>
      <c r="E52" s="128">
        <v>81042</v>
      </c>
      <c r="F52" s="128">
        <f t="shared" si="3"/>
        <v>81042</v>
      </c>
      <c r="H52" s="146"/>
    </row>
    <row r="53" spans="1:8" x14ac:dyDescent="0.25">
      <c r="A53" s="62"/>
      <c r="B53" s="127" t="s">
        <v>330</v>
      </c>
      <c r="C53" s="127" t="s">
        <v>330</v>
      </c>
      <c r="D53" s="127" t="s">
        <v>330</v>
      </c>
      <c r="E53" s="127" t="s">
        <v>330</v>
      </c>
      <c r="F53" s="127" t="s">
        <v>330</v>
      </c>
      <c r="H53" s="146"/>
    </row>
    <row r="54" spans="1:8" x14ac:dyDescent="0.25">
      <c r="A54" s="62"/>
      <c r="B54" s="127" t="s">
        <v>330</v>
      </c>
      <c r="C54" s="125" t="s">
        <v>165</v>
      </c>
      <c r="D54" s="127" t="s">
        <v>330</v>
      </c>
      <c r="E54" s="127" t="s">
        <v>330</v>
      </c>
      <c r="F54" s="127" t="s">
        <v>330</v>
      </c>
      <c r="H54" s="146"/>
    </row>
    <row r="55" spans="1:8" x14ac:dyDescent="0.25">
      <c r="A55" s="62"/>
      <c r="B55" s="127" t="s">
        <v>330</v>
      </c>
      <c r="C55" s="127" t="s">
        <v>330</v>
      </c>
      <c r="D55" s="128">
        <v>96281</v>
      </c>
      <c r="E55" s="128">
        <v>99959</v>
      </c>
      <c r="F55" s="128">
        <f t="shared" ref="F55" si="4">E55</f>
        <v>99959</v>
      </c>
      <c r="H55" s="146"/>
    </row>
    <row r="56" spans="1:8" ht="18" customHeight="1" x14ac:dyDescent="0.25">
      <c r="A56" s="62"/>
      <c r="B56" s="127"/>
      <c r="C56" s="127"/>
      <c r="D56" s="128"/>
      <c r="E56" s="128"/>
      <c r="F56" s="128"/>
      <c r="H56" s="146"/>
    </row>
    <row r="57" spans="1:8" x14ac:dyDescent="0.25">
      <c r="B57" s="127" t="s">
        <v>330</v>
      </c>
      <c r="C57" s="125" t="s">
        <v>166</v>
      </c>
      <c r="D57" s="127" t="s">
        <v>330</v>
      </c>
      <c r="E57" s="127" t="s">
        <v>330</v>
      </c>
      <c r="F57" s="127" t="s">
        <v>330</v>
      </c>
      <c r="H57" s="146"/>
    </row>
    <row r="58" spans="1:8" x14ac:dyDescent="0.25">
      <c r="B58" s="127" t="s">
        <v>330</v>
      </c>
      <c r="C58" s="127" t="s">
        <v>330</v>
      </c>
      <c r="D58" s="128">
        <v>107672</v>
      </c>
      <c r="E58" s="128">
        <v>118233</v>
      </c>
      <c r="F58" s="128">
        <f t="shared" ref="F58" si="5">E58</f>
        <v>118233</v>
      </c>
      <c r="H58" s="146"/>
    </row>
    <row r="59" spans="1:8" x14ac:dyDescent="0.25">
      <c r="A59" s="62"/>
      <c r="B59" s="127" t="s">
        <v>330</v>
      </c>
      <c r="C59" s="127" t="s">
        <v>330</v>
      </c>
      <c r="D59" s="127" t="s">
        <v>330</v>
      </c>
      <c r="E59" s="127" t="s">
        <v>330</v>
      </c>
      <c r="F59" s="127" t="s">
        <v>330</v>
      </c>
      <c r="H59" s="146"/>
    </row>
    <row r="60" spans="1:8" x14ac:dyDescent="0.25">
      <c r="A60" s="62"/>
      <c r="B60" s="127" t="s">
        <v>330</v>
      </c>
      <c r="C60" s="125" t="s">
        <v>167</v>
      </c>
      <c r="D60" s="127" t="s">
        <v>330</v>
      </c>
      <c r="E60" s="127" t="s">
        <v>330</v>
      </c>
      <c r="F60" s="127" t="s">
        <v>330</v>
      </c>
      <c r="H60" s="146"/>
    </row>
    <row r="61" spans="1:8" x14ac:dyDescent="0.25">
      <c r="A61" s="62"/>
      <c r="B61" s="127" t="s">
        <v>330</v>
      </c>
      <c r="C61" s="127" t="s">
        <v>330</v>
      </c>
      <c r="D61" s="128">
        <v>118401</v>
      </c>
      <c r="E61" s="128">
        <v>132602</v>
      </c>
      <c r="F61" s="128">
        <f t="shared" ref="F61" si="6">E61</f>
        <v>132602</v>
      </c>
      <c r="H61" s="146"/>
    </row>
    <row r="62" spans="1:8" ht="18" customHeight="1" x14ac:dyDescent="0.25">
      <c r="A62" s="62"/>
      <c r="B62" s="127" t="s">
        <v>330</v>
      </c>
      <c r="C62" s="127" t="s">
        <v>330</v>
      </c>
      <c r="D62" s="127" t="s">
        <v>330</v>
      </c>
      <c r="E62" s="127" t="s">
        <v>330</v>
      </c>
      <c r="F62" s="127" t="s">
        <v>330</v>
      </c>
      <c r="H62" s="146"/>
    </row>
    <row r="63" spans="1:8" x14ac:dyDescent="0.25">
      <c r="B63" s="173" t="s">
        <v>172</v>
      </c>
      <c r="C63" s="171"/>
      <c r="D63" s="171"/>
      <c r="E63" s="171"/>
      <c r="F63" s="171"/>
      <c r="H63" s="146"/>
    </row>
    <row r="64" spans="1:8" ht="15" customHeight="1" x14ac:dyDescent="0.25">
      <c r="B64" s="127" t="s">
        <v>330</v>
      </c>
      <c r="C64" s="125" t="s">
        <v>165</v>
      </c>
      <c r="D64" s="127" t="s">
        <v>330</v>
      </c>
      <c r="E64" s="127" t="s">
        <v>330</v>
      </c>
      <c r="F64" s="127" t="s">
        <v>330</v>
      </c>
      <c r="H64" s="146"/>
    </row>
    <row r="65" spans="2:8" x14ac:dyDescent="0.25">
      <c r="B65" s="127" t="s">
        <v>330</v>
      </c>
      <c r="C65" s="127" t="s">
        <v>330</v>
      </c>
      <c r="D65" s="128">
        <v>90000</v>
      </c>
      <c r="E65" s="128">
        <v>104705</v>
      </c>
      <c r="F65" s="128">
        <f t="shared" ref="F65:F67" si="7">E65</f>
        <v>104705</v>
      </c>
      <c r="H65" s="146"/>
    </row>
    <row r="66" spans="2:8" x14ac:dyDescent="0.25">
      <c r="B66" s="127" t="s">
        <v>330</v>
      </c>
      <c r="C66" s="127" t="s">
        <v>330</v>
      </c>
      <c r="D66" s="128">
        <v>90000</v>
      </c>
      <c r="E66" s="128">
        <v>104705</v>
      </c>
      <c r="F66" s="128">
        <f t="shared" si="7"/>
        <v>104705</v>
      </c>
      <c r="H66" s="146"/>
    </row>
    <row r="67" spans="2:8" x14ac:dyDescent="0.25">
      <c r="B67" s="127" t="s">
        <v>330</v>
      </c>
      <c r="C67" s="127" t="s">
        <v>330</v>
      </c>
      <c r="D67" s="128">
        <v>94579</v>
      </c>
      <c r="E67" s="128">
        <v>104705</v>
      </c>
      <c r="F67" s="128">
        <f t="shared" si="7"/>
        <v>104705</v>
      </c>
      <c r="H67" s="146"/>
    </row>
    <row r="68" spans="2:8" x14ac:dyDescent="0.25">
      <c r="B68" s="127"/>
      <c r="C68" s="127"/>
      <c r="D68" s="127"/>
      <c r="E68" s="127"/>
      <c r="F68" s="127"/>
      <c r="H68" s="146"/>
    </row>
    <row r="69" spans="2:8" x14ac:dyDescent="0.25">
      <c r="B69" s="127" t="s">
        <v>330</v>
      </c>
      <c r="C69" s="125" t="s">
        <v>166</v>
      </c>
      <c r="D69" s="127" t="s">
        <v>330</v>
      </c>
      <c r="E69" s="127" t="s">
        <v>330</v>
      </c>
      <c r="F69" s="127" t="s">
        <v>330</v>
      </c>
      <c r="H69" s="146"/>
    </row>
    <row r="70" spans="2:8" x14ac:dyDescent="0.25">
      <c r="B70" s="127" t="s">
        <v>330</v>
      </c>
      <c r="C70" s="127" t="s">
        <v>330</v>
      </c>
      <c r="D70" s="128">
        <v>103096</v>
      </c>
      <c r="E70" s="128">
        <v>123263</v>
      </c>
      <c r="F70" s="128">
        <f t="shared" ref="F70" si="8">E70</f>
        <v>123263</v>
      </c>
      <c r="H70" s="146"/>
    </row>
    <row r="71" spans="2:8" x14ac:dyDescent="0.25">
      <c r="B71" s="127" t="s">
        <v>330</v>
      </c>
      <c r="C71" s="127" t="s">
        <v>330</v>
      </c>
      <c r="D71" s="127" t="s">
        <v>330</v>
      </c>
      <c r="E71" s="127" t="s">
        <v>330</v>
      </c>
      <c r="F71" s="127" t="s">
        <v>330</v>
      </c>
      <c r="H71" s="146"/>
    </row>
    <row r="72" spans="2:8" x14ac:dyDescent="0.25">
      <c r="B72" s="127" t="s">
        <v>330</v>
      </c>
      <c r="C72" s="125" t="s">
        <v>169</v>
      </c>
      <c r="D72" s="127" t="s">
        <v>330</v>
      </c>
      <c r="E72" s="127" t="s">
        <v>330</v>
      </c>
      <c r="F72" s="127" t="s">
        <v>330</v>
      </c>
      <c r="H72" s="146"/>
    </row>
    <row r="73" spans="2:8" x14ac:dyDescent="0.25">
      <c r="B73" s="127" t="s">
        <v>330</v>
      </c>
      <c r="C73" s="127" t="s">
        <v>330</v>
      </c>
      <c r="D73" s="128">
        <v>137583</v>
      </c>
      <c r="E73" s="128">
        <v>145296</v>
      </c>
      <c r="F73" s="128">
        <f t="shared" ref="F73" si="9">E73</f>
        <v>145296</v>
      </c>
      <c r="H73" s="146"/>
    </row>
    <row r="74" spans="2:8" x14ac:dyDescent="0.25">
      <c r="B74" s="127" t="s">
        <v>330</v>
      </c>
      <c r="C74" s="127" t="s">
        <v>330</v>
      </c>
      <c r="D74" s="127" t="s">
        <v>330</v>
      </c>
      <c r="E74" s="127" t="s">
        <v>330</v>
      </c>
      <c r="F74" s="127" t="s">
        <v>330</v>
      </c>
      <c r="H74" s="146"/>
    </row>
    <row r="75" spans="2:8" x14ac:dyDescent="0.25">
      <c r="B75" s="127" t="s">
        <v>330</v>
      </c>
      <c r="C75" s="125" t="s">
        <v>167</v>
      </c>
      <c r="D75" s="127" t="s">
        <v>330</v>
      </c>
      <c r="E75" s="127" t="s">
        <v>330</v>
      </c>
      <c r="F75" s="127" t="s">
        <v>330</v>
      </c>
      <c r="H75" s="146"/>
    </row>
    <row r="76" spans="2:8" x14ac:dyDescent="0.25">
      <c r="B76" s="127" t="s">
        <v>330</v>
      </c>
      <c r="C76" s="127" t="s">
        <v>330</v>
      </c>
      <c r="D76" s="128">
        <v>139032</v>
      </c>
      <c r="E76" s="128">
        <v>162084</v>
      </c>
      <c r="F76" s="128">
        <f t="shared" ref="F76" si="10">E76</f>
        <v>162084</v>
      </c>
      <c r="H76" s="146"/>
    </row>
    <row r="77" spans="2:8" x14ac:dyDescent="0.25">
      <c r="B77" s="127" t="s">
        <v>330</v>
      </c>
      <c r="C77" s="127" t="s">
        <v>330</v>
      </c>
      <c r="D77" s="127" t="s">
        <v>330</v>
      </c>
      <c r="E77" s="127" t="s">
        <v>330</v>
      </c>
      <c r="F77" s="127" t="s">
        <v>330</v>
      </c>
      <c r="H77" s="146"/>
    </row>
    <row r="78" spans="2:8" x14ac:dyDescent="0.25">
      <c r="B78" s="173" t="s">
        <v>173</v>
      </c>
      <c r="C78" s="171"/>
      <c r="D78" s="171"/>
      <c r="E78" s="171"/>
      <c r="F78" s="171"/>
      <c r="H78" s="146"/>
    </row>
    <row r="79" spans="2:8" x14ac:dyDescent="0.25">
      <c r="B79" s="127" t="s">
        <v>330</v>
      </c>
      <c r="C79" s="125" t="s">
        <v>165</v>
      </c>
      <c r="D79" s="127" t="s">
        <v>330</v>
      </c>
      <c r="E79" s="127" t="s">
        <v>330</v>
      </c>
      <c r="F79" s="127" t="s">
        <v>330</v>
      </c>
      <c r="H79" s="146"/>
    </row>
    <row r="80" spans="2:8" x14ac:dyDescent="0.25">
      <c r="B80" s="127" t="s">
        <v>330</v>
      </c>
      <c r="C80" s="127" t="s">
        <v>330</v>
      </c>
      <c r="D80" s="128">
        <v>78000</v>
      </c>
      <c r="E80" s="128">
        <v>95917</v>
      </c>
      <c r="F80" s="128">
        <f t="shared" ref="F80" si="11">E80</f>
        <v>95917</v>
      </c>
      <c r="H80" s="146"/>
    </row>
    <row r="81" spans="2:8" x14ac:dyDescent="0.25">
      <c r="B81" s="127" t="s">
        <v>330</v>
      </c>
      <c r="C81" s="127" t="s">
        <v>330</v>
      </c>
      <c r="D81" s="127" t="s">
        <v>330</v>
      </c>
      <c r="E81" s="127" t="s">
        <v>330</v>
      </c>
      <c r="F81" s="127" t="s">
        <v>330</v>
      </c>
      <c r="H81" s="146"/>
    </row>
    <row r="82" spans="2:8" x14ac:dyDescent="0.25">
      <c r="B82" s="127" t="s">
        <v>330</v>
      </c>
      <c r="C82" s="125" t="s">
        <v>166</v>
      </c>
      <c r="D82" s="127" t="s">
        <v>330</v>
      </c>
      <c r="E82" s="127" t="s">
        <v>330</v>
      </c>
      <c r="F82" s="127" t="s">
        <v>330</v>
      </c>
      <c r="H82" s="146"/>
    </row>
    <row r="83" spans="2:8" x14ac:dyDescent="0.25">
      <c r="B83" s="127" t="s">
        <v>330</v>
      </c>
      <c r="C83" s="127" t="s">
        <v>330</v>
      </c>
      <c r="D83" s="128">
        <v>98218</v>
      </c>
      <c r="E83" s="128">
        <v>121294</v>
      </c>
      <c r="F83" s="128">
        <f>E83</f>
        <v>121294</v>
      </c>
      <c r="H83" s="146"/>
    </row>
    <row r="84" spans="2:8" x14ac:dyDescent="0.25">
      <c r="B84" s="127"/>
      <c r="C84" s="127"/>
      <c r="D84" s="128">
        <v>113847</v>
      </c>
      <c r="E84" s="128">
        <v>121294</v>
      </c>
      <c r="F84" s="128">
        <f>E84</f>
        <v>121294</v>
      </c>
      <c r="H84" s="146"/>
    </row>
    <row r="85" spans="2:8" x14ac:dyDescent="0.25">
      <c r="B85" s="127"/>
      <c r="C85" s="125"/>
      <c r="D85" s="127"/>
      <c r="E85" s="127"/>
      <c r="F85" s="127"/>
      <c r="H85" s="146"/>
    </row>
    <row r="86" spans="2:8" x14ac:dyDescent="0.25">
      <c r="B86" s="127"/>
      <c r="C86" s="127"/>
      <c r="D86" s="128"/>
      <c r="E86" s="128"/>
      <c r="F86" s="128"/>
      <c r="H86" s="146"/>
    </row>
    <row r="87" spans="2:8" ht="15" customHeight="1" x14ac:dyDescent="0.25">
      <c r="B87" s="130" t="s">
        <v>186</v>
      </c>
      <c r="C87" s="130"/>
      <c r="D87" s="129"/>
      <c r="E87" s="129"/>
      <c r="F87" s="129">
        <f>SUM(F11:F86)</f>
        <v>3545232</v>
      </c>
      <c r="H87" s="146"/>
    </row>
    <row r="93" spans="2:8" x14ac:dyDescent="0.25">
      <c r="G93" s="146"/>
    </row>
  </sheetData>
  <mergeCells count="12">
    <mergeCell ref="B63:F63"/>
    <mergeCell ref="B78:F78"/>
    <mergeCell ref="B12:F12"/>
    <mergeCell ref="B21:F21"/>
    <mergeCell ref="B36:F36"/>
    <mergeCell ref="B49:F49"/>
    <mergeCell ref="B10:F10"/>
    <mergeCell ref="B4:F4"/>
    <mergeCell ref="B7:F7"/>
    <mergeCell ref="C8:F8"/>
    <mergeCell ref="C9:F9"/>
    <mergeCell ref="B6:F6"/>
  </mergeCells>
  <printOptions horizontalCentered="1" headings="1"/>
  <pageMargins left="0.2" right="0.2" top="0.5" bottom="0.5" header="0" footer="0"/>
  <pageSetup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I102"/>
  <sheetViews>
    <sheetView workbookViewId="0">
      <selection activeCell="F12" sqref="F12"/>
    </sheetView>
  </sheetViews>
  <sheetFormatPr defaultRowHeight="15" x14ac:dyDescent="0.25"/>
  <cols>
    <col min="1" max="1" width="1.7109375" style="63" customWidth="1"/>
    <col min="2" max="2" width="8.5703125" style="63" customWidth="1"/>
    <col min="3" max="3" width="18.85546875" style="63" customWidth="1"/>
    <col min="4" max="4" width="12" style="63" customWidth="1"/>
    <col min="5" max="5" width="13.7109375" style="63" customWidth="1"/>
    <col min="6" max="6" width="12" style="63" customWidth="1"/>
    <col min="7" max="7" width="9.140625" style="63"/>
    <col min="8" max="8" width="10" style="63" bestFit="1" customWidth="1"/>
    <col min="9" max="253" width="9.140625" style="63"/>
    <col min="254" max="254" width="1.7109375" style="63" customWidth="1"/>
    <col min="255" max="255" width="8.5703125" style="63" customWidth="1"/>
    <col min="256" max="256" width="18.85546875" style="63" customWidth="1"/>
    <col min="257" max="257" width="0" style="63" hidden="1" customWidth="1"/>
    <col min="258" max="258" width="15.42578125" style="63" customWidth="1"/>
    <col min="259" max="259" width="12" style="63" customWidth="1"/>
    <col min="260" max="260" width="13.7109375" style="63" customWidth="1"/>
    <col min="261" max="261" width="12" style="63" customWidth="1"/>
    <col min="262" max="262" width="28.85546875" style="63" customWidth="1"/>
    <col min="263" max="509" width="9.140625" style="63"/>
    <col min="510" max="510" width="1.7109375" style="63" customWidth="1"/>
    <col min="511" max="511" width="8.5703125" style="63" customWidth="1"/>
    <col min="512" max="512" width="18.85546875" style="63" customWidth="1"/>
    <col min="513" max="513" width="0" style="63" hidden="1" customWidth="1"/>
    <col min="514" max="514" width="15.42578125" style="63" customWidth="1"/>
    <col min="515" max="515" width="12" style="63" customWidth="1"/>
    <col min="516" max="516" width="13.7109375" style="63" customWidth="1"/>
    <col min="517" max="517" width="12" style="63" customWidth="1"/>
    <col min="518" max="518" width="28.85546875" style="63" customWidth="1"/>
    <col min="519" max="765" width="9.140625" style="63"/>
    <col min="766" max="766" width="1.7109375" style="63" customWidth="1"/>
    <col min="767" max="767" width="8.5703125" style="63" customWidth="1"/>
    <col min="768" max="768" width="18.85546875" style="63" customWidth="1"/>
    <col min="769" max="769" width="0" style="63" hidden="1" customWidth="1"/>
    <col min="770" max="770" width="15.42578125" style="63" customWidth="1"/>
    <col min="771" max="771" width="12" style="63" customWidth="1"/>
    <col min="772" max="772" width="13.7109375" style="63" customWidth="1"/>
    <col min="773" max="773" width="12" style="63" customWidth="1"/>
    <col min="774" max="774" width="28.85546875" style="63" customWidth="1"/>
    <col min="775" max="1021" width="9.140625" style="63"/>
    <col min="1022" max="1022" width="1.7109375" style="63" customWidth="1"/>
    <col min="1023" max="1023" width="8.5703125" style="63" customWidth="1"/>
    <col min="1024" max="1024" width="18.85546875" style="63" customWidth="1"/>
    <col min="1025" max="1025" width="0" style="63" hidden="1" customWidth="1"/>
    <col min="1026" max="1026" width="15.42578125" style="63" customWidth="1"/>
    <col min="1027" max="1027" width="12" style="63" customWidth="1"/>
    <col min="1028" max="1028" width="13.7109375" style="63" customWidth="1"/>
    <col min="1029" max="1029" width="12" style="63" customWidth="1"/>
    <col min="1030" max="1030" width="28.85546875" style="63" customWidth="1"/>
    <col min="1031" max="1277" width="9.140625" style="63"/>
    <col min="1278" max="1278" width="1.7109375" style="63" customWidth="1"/>
    <col min="1279" max="1279" width="8.5703125" style="63" customWidth="1"/>
    <col min="1280" max="1280" width="18.85546875" style="63" customWidth="1"/>
    <col min="1281" max="1281" width="0" style="63" hidden="1" customWidth="1"/>
    <col min="1282" max="1282" width="15.42578125" style="63" customWidth="1"/>
    <col min="1283" max="1283" width="12" style="63" customWidth="1"/>
    <col min="1284" max="1284" width="13.7109375" style="63" customWidth="1"/>
    <col min="1285" max="1285" width="12" style="63" customWidth="1"/>
    <col min="1286" max="1286" width="28.85546875" style="63" customWidth="1"/>
    <col min="1287" max="1533" width="9.140625" style="63"/>
    <col min="1534" max="1534" width="1.7109375" style="63" customWidth="1"/>
    <col min="1535" max="1535" width="8.5703125" style="63" customWidth="1"/>
    <col min="1536" max="1536" width="18.85546875" style="63" customWidth="1"/>
    <col min="1537" max="1537" width="0" style="63" hidden="1" customWidth="1"/>
    <col min="1538" max="1538" width="15.42578125" style="63" customWidth="1"/>
    <col min="1539" max="1539" width="12" style="63" customWidth="1"/>
    <col min="1540" max="1540" width="13.7109375" style="63" customWidth="1"/>
    <col min="1541" max="1541" width="12" style="63" customWidth="1"/>
    <col min="1542" max="1542" width="28.85546875" style="63" customWidth="1"/>
    <col min="1543" max="1789" width="9.140625" style="63"/>
    <col min="1790" max="1790" width="1.7109375" style="63" customWidth="1"/>
    <col min="1791" max="1791" width="8.5703125" style="63" customWidth="1"/>
    <col min="1792" max="1792" width="18.85546875" style="63" customWidth="1"/>
    <col min="1793" max="1793" width="0" style="63" hidden="1" customWidth="1"/>
    <col min="1794" max="1794" width="15.42578125" style="63" customWidth="1"/>
    <col min="1795" max="1795" width="12" style="63" customWidth="1"/>
    <col min="1796" max="1796" width="13.7109375" style="63" customWidth="1"/>
    <col min="1797" max="1797" width="12" style="63" customWidth="1"/>
    <col min="1798" max="1798" width="28.85546875" style="63" customWidth="1"/>
    <col min="1799" max="2045" width="9.140625" style="63"/>
    <col min="2046" max="2046" width="1.7109375" style="63" customWidth="1"/>
    <col min="2047" max="2047" width="8.5703125" style="63" customWidth="1"/>
    <col min="2048" max="2048" width="18.85546875" style="63" customWidth="1"/>
    <col min="2049" max="2049" width="0" style="63" hidden="1" customWidth="1"/>
    <col min="2050" max="2050" width="15.42578125" style="63" customWidth="1"/>
    <col min="2051" max="2051" width="12" style="63" customWidth="1"/>
    <col min="2052" max="2052" width="13.7109375" style="63" customWidth="1"/>
    <col min="2053" max="2053" width="12" style="63" customWidth="1"/>
    <col min="2054" max="2054" width="28.85546875" style="63" customWidth="1"/>
    <col min="2055" max="2301" width="9.140625" style="63"/>
    <col min="2302" max="2302" width="1.7109375" style="63" customWidth="1"/>
    <col min="2303" max="2303" width="8.5703125" style="63" customWidth="1"/>
    <col min="2304" max="2304" width="18.85546875" style="63" customWidth="1"/>
    <col min="2305" max="2305" width="0" style="63" hidden="1" customWidth="1"/>
    <col min="2306" max="2306" width="15.42578125" style="63" customWidth="1"/>
    <col min="2307" max="2307" width="12" style="63" customWidth="1"/>
    <col min="2308" max="2308" width="13.7109375" style="63" customWidth="1"/>
    <col min="2309" max="2309" width="12" style="63" customWidth="1"/>
    <col min="2310" max="2310" width="28.85546875" style="63" customWidth="1"/>
    <col min="2311" max="2557" width="9.140625" style="63"/>
    <col min="2558" max="2558" width="1.7109375" style="63" customWidth="1"/>
    <col min="2559" max="2559" width="8.5703125" style="63" customWidth="1"/>
    <col min="2560" max="2560" width="18.85546875" style="63" customWidth="1"/>
    <col min="2561" max="2561" width="0" style="63" hidden="1" customWidth="1"/>
    <col min="2562" max="2562" width="15.42578125" style="63" customWidth="1"/>
    <col min="2563" max="2563" width="12" style="63" customWidth="1"/>
    <col min="2564" max="2564" width="13.7109375" style="63" customWidth="1"/>
    <col min="2565" max="2565" width="12" style="63" customWidth="1"/>
    <col min="2566" max="2566" width="28.85546875" style="63" customWidth="1"/>
    <col min="2567" max="2813" width="9.140625" style="63"/>
    <col min="2814" max="2814" width="1.7109375" style="63" customWidth="1"/>
    <col min="2815" max="2815" width="8.5703125" style="63" customWidth="1"/>
    <col min="2816" max="2816" width="18.85546875" style="63" customWidth="1"/>
    <col min="2817" max="2817" width="0" style="63" hidden="1" customWidth="1"/>
    <col min="2818" max="2818" width="15.42578125" style="63" customWidth="1"/>
    <col min="2819" max="2819" width="12" style="63" customWidth="1"/>
    <col min="2820" max="2820" width="13.7109375" style="63" customWidth="1"/>
    <col min="2821" max="2821" width="12" style="63" customWidth="1"/>
    <col min="2822" max="2822" width="28.85546875" style="63" customWidth="1"/>
    <col min="2823" max="3069" width="9.140625" style="63"/>
    <col min="3070" max="3070" width="1.7109375" style="63" customWidth="1"/>
    <col min="3071" max="3071" width="8.5703125" style="63" customWidth="1"/>
    <col min="3072" max="3072" width="18.85546875" style="63" customWidth="1"/>
    <col min="3073" max="3073" width="0" style="63" hidden="1" customWidth="1"/>
    <col min="3074" max="3074" width="15.42578125" style="63" customWidth="1"/>
    <col min="3075" max="3075" width="12" style="63" customWidth="1"/>
    <col min="3076" max="3076" width="13.7109375" style="63" customWidth="1"/>
    <col min="3077" max="3077" width="12" style="63" customWidth="1"/>
    <col min="3078" max="3078" width="28.85546875" style="63" customWidth="1"/>
    <col min="3079" max="3325" width="9.140625" style="63"/>
    <col min="3326" max="3326" width="1.7109375" style="63" customWidth="1"/>
    <col min="3327" max="3327" width="8.5703125" style="63" customWidth="1"/>
    <col min="3328" max="3328" width="18.85546875" style="63" customWidth="1"/>
    <col min="3329" max="3329" width="0" style="63" hidden="1" customWidth="1"/>
    <col min="3330" max="3330" width="15.42578125" style="63" customWidth="1"/>
    <col min="3331" max="3331" width="12" style="63" customWidth="1"/>
    <col min="3332" max="3332" width="13.7109375" style="63" customWidth="1"/>
    <col min="3333" max="3333" width="12" style="63" customWidth="1"/>
    <col min="3334" max="3334" width="28.85546875" style="63" customWidth="1"/>
    <col min="3335" max="3581" width="9.140625" style="63"/>
    <col min="3582" max="3582" width="1.7109375" style="63" customWidth="1"/>
    <col min="3583" max="3583" width="8.5703125" style="63" customWidth="1"/>
    <col min="3584" max="3584" width="18.85546875" style="63" customWidth="1"/>
    <col min="3585" max="3585" width="0" style="63" hidden="1" customWidth="1"/>
    <col min="3586" max="3586" width="15.42578125" style="63" customWidth="1"/>
    <col min="3587" max="3587" width="12" style="63" customWidth="1"/>
    <col min="3588" max="3588" width="13.7109375" style="63" customWidth="1"/>
    <col min="3589" max="3589" width="12" style="63" customWidth="1"/>
    <col min="3590" max="3590" width="28.85546875" style="63" customWidth="1"/>
    <col min="3591" max="3837" width="9.140625" style="63"/>
    <col min="3838" max="3838" width="1.7109375" style="63" customWidth="1"/>
    <col min="3839" max="3839" width="8.5703125" style="63" customWidth="1"/>
    <col min="3840" max="3840" width="18.85546875" style="63" customWidth="1"/>
    <col min="3841" max="3841" width="0" style="63" hidden="1" customWidth="1"/>
    <col min="3842" max="3842" width="15.42578125" style="63" customWidth="1"/>
    <col min="3843" max="3843" width="12" style="63" customWidth="1"/>
    <col min="3844" max="3844" width="13.7109375" style="63" customWidth="1"/>
    <col min="3845" max="3845" width="12" style="63" customWidth="1"/>
    <col min="3846" max="3846" width="28.85546875" style="63" customWidth="1"/>
    <col min="3847" max="4093" width="9.140625" style="63"/>
    <col min="4094" max="4094" width="1.7109375" style="63" customWidth="1"/>
    <col min="4095" max="4095" width="8.5703125" style="63" customWidth="1"/>
    <col min="4096" max="4096" width="18.85546875" style="63" customWidth="1"/>
    <col min="4097" max="4097" width="0" style="63" hidden="1" customWidth="1"/>
    <col min="4098" max="4098" width="15.42578125" style="63" customWidth="1"/>
    <col min="4099" max="4099" width="12" style="63" customWidth="1"/>
    <col min="4100" max="4100" width="13.7109375" style="63" customWidth="1"/>
    <col min="4101" max="4101" width="12" style="63" customWidth="1"/>
    <col min="4102" max="4102" width="28.85546875" style="63" customWidth="1"/>
    <col min="4103" max="4349" width="9.140625" style="63"/>
    <col min="4350" max="4350" width="1.7109375" style="63" customWidth="1"/>
    <col min="4351" max="4351" width="8.5703125" style="63" customWidth="1"/>
    <col min="4352" max="4352" width="18.85546875" style="63" customWidth="1"/>
    <col min="4353" max="4353" width="0" style="63" hidden="1" customWidth="1"/>
    <col min="4354" max="4354" width="15.42578125" style="63" customWidth="1"/>
    <col min="4355" max="4355" width="12" style="63" customWidth="1"/>
    <col min="4356" max="4356" width="13.7109375" style="63" customWidth="1"/>
    <col min="4357" max="4357" width="12" style="63" customWidth="1"/>
    <col min="4358" max="4358" width="28.85546875" style="63" customWidth="1"/>
    <col min="4359" max="4605" width="9.140625" style="63"/>
    <col min="4606" max="4606" width="1.7109375" style="63" customWidth="1"/>
    <col min="4607" max="4607" width="8.5703125" style="63" customWidth="1"/>
    <col min="4608" max="4608" width="18.85546875" style="63" customWidth="1"/>
    <col min="4609" max="4609" width="0" style="63" hidden="1" customWidth="1"/>
    <col min="4610" max="4610" width="15.42578125" style="63" customWidth="1"/>
    <col min="4611" max="4611" width="12" style="63" customWidth="1"/>
    <col min="4612" max="4612" width="13.7109375" style="63" customWidth="1"/>
    <col min="4613" max="4613" width="12" style="63" customWidth="1"/>
    <col min="4614" max="4614" width="28.85546875" style="63" customWidth="1"/>
    <col min="4615" max="4861" width="9.140625" style="63"/>
    <col min="4862" max="4862" width="1.7109375" style="63" customWidth="1"/>
    <col min="4863" max="4863" width="8.5703125" style="63" customWidth="1"/>
    <col min="4864" max="4864" width="18.85546875" style="63" customWidth="1"/>
    <col min="4865" max="4865" width="0" style="63" hidden="1" customWidth="1"/>
    <col min="4866" max="4866" width="15.42578125" style="63" customWidth="1"/>
    <col min="4867" max="4867" width="12" style="63" customWidth="1"/>
    <col min="4868" max="4868" width="13.7109375" style="63" customWidth="1"/>
    <col min="4869" max="4869" width="12" style="63" customWidth="1"/>
    <col min="4870" max="4870" width="28.85546875" style="63" customWidth="1"/>
    <col min="4871" max="5117" width="9.140625" style="63"/>
    <col min="5118" max="5118" width="1.7109375" style="63" customWidth="1"/>
    <col min="5119" max="5119" width="8.5703125" style="63" customWidth="1"/>
    <col min="5120" max="5120" width="18.85546875" style="63" customWidth="1"/>
    <col min="5121" max="5121" width="0" style="63" hidden="1" customWidth="1"/>
    <col min="5122" max="5122" width="15.42578125" style="63" customWidth="1"/>
    <col min="5123" max="5123" width="12" style="63" customWidth="1"/>
    <col min="5124" max="5124" width="13.7109375" style="63" customWidth="1"/>
    <col min="5125" max="5125" width="12" style="63" customWidth="1"/>
    <col min="5126" max="5126" width="28.85546875" style="63" customWidth="1"/>
    <col min="5127" max="5373" width="9.140625" style="63"/>
    <col min="5374" max="5374" width="1.7109375" style="63" customWidth="1"/>
    <col min="5375" max="5375" width="8.5703125" style="63" customWidth="1"/>
    <col min="5376" max="5376" width="18.85546875" style="63" customWidth="1"/>
    <col min="5377" max="5377" width="0" style="63" hidden="1" customWidth="1"/>
    <col min="5378" max="5378" width="15.42578125" style="63" customWidth="1"/>
    <col min="5379" max="5379" width="12" style="63" customWidth="1"/>
    <col min="5380" max="5380" width="13.7109375" style="63" customWidth="1"/>
    <col min="5381" max="5381" width="12" style="63" customWidth="1"/>
    <col min="5382" max="5382" width="28.85546875" style="63" customWidth="1"/>
    <col min="5383" max="5629" width="9.140625" style="63"/>
    <col min="5630" max="5630" width="1.7109375" style="63" customWidth="1"/>
    <col min="5631" max="5631" width="8.5703125" style="63" customWidth="1"/>
    <col min="5632" max="5632" width="18.85546875" style="63" customWidth="1"/>
    <col min="5633" max="5633" width="0" style="63" hidden="1" customWidth="1"/>
    <col min="5634" max="5634" width="15.42578125" style="63" customWidth="1"/>
    <col min="5635" max="5635" width="12" style="63" customWidth="1"/>
    <col min="5636" max="5636" width="13.7109375" style="63" customWidth="1"/>
    <col min="5637" max="5637" width="12" style="63" customWidth="1"/>
    <col min="5638" max="5638" width="28.85546875" style="63" customWidth="1"/>
    <col min="5639" max="5885" width="9.140625" style="63"/>
    <col min="5886" max="5886" width="1.7109375" style="63" customWidth="1"/>
    <col min="5887" max="5887" width="8.5703125" style="63" customWidth="1"/>
    <col min="5888" max="5888" width="18.85546875" style="63" customWidth="1"/>
    <col min="5889" max="5889" width="0" style="63" hidden="1" customWidth="1"/>
    <col min="5890" max="5890" width="15.42578125" style="63" customWidth="1"/>
    <col min="5891" max="5891" width="12" style="63" customWidth="1"/>
    <col min="5892" max="5892" width="13.7109375" style="63" customWidth="1"/>
    <col min="5893" max="5893" width="12" style="63" customWidth="1"/>
    <col min="5894" max="5894" width="28.85546875" style="63" customWidth="1"/>
    <col min="5895" max="6141" width="9.140625" style="63"/>
    <col min="6142" max="6142" width="1.7109375" style="63" customWidth="1"/>
    <col min="6143" max="6143" width="8.5703125" style="63" customWidth="1"/>
    <col min="6144" max="6144" width="18.85546875" style="63" customWidth="1"/>
    <col min="6145" max="6145" width="0" style="63" hidden="1" customWidth="1"/>
    <col min="6146" max="6146" width="15.42578125" style="63" customWidth="1"/>
    <col min="6147" max="6147" width="12" style="63" customWidth="1"/>
    <col min="6148" max="6148" width="13.7109375" style="63" customWidth="1"/>
    <col min="6149" max="6149" width="12" style="63" customWidth="1"/>
    <col min="6150" max="6150" width="28.85546875" style="63" customWidth="1"/>
    <col min="6151" max="6397" width="9.140625" style="63"/>
    <col min="6398" max="6398" width="1.7109375" style="63" customWidth="1"/>
    <col min="6399" max="6399" width="8.5703125" style="63" customWidth="1"/>
    <col min="6400" max="6400" width="18.85546875" style="63" customWidth="1"/>
    <col min="6401" max="6401" width="0" style="63" hidden="1" customWidth="1"/>
    <col min="6402" max="6402" width="15.42578125" style="63" customWidth="1"/>
    <col min="6403" max="6403" width="12" style="63" customWidth="1"/>
    <col min="6404" max="6404" width="13.7109375" style="63" customWidth="1"/>
    <col min="6405" max="6405" width="12" style="63" customWidth="1"/>
    <col min="6406" max="6406" width="28.85546875" style="63" customWidth="1"/>
    <col min="6407" max="6653" width="9.140625" style="63"/>
    <col min="6654" max="6654" width="1.7109375" style="63" customWidth="1"/>
    <col min="6655" max="6655" width="8.5703125" style="63" customWidth="1"/>
    <col min="6656" max="6656" width="18.85546875" style="63" customWidth="1"/>
    <col min="6657" max="6657" width="0" style="63" hidden="1" customWidth="1"/>
    <col min="6658" max="6658" width="15.42578125" style="63" customWidth="1"/>
    <col min="6659" max="6659" width="12" style="63" customWidth="1"/>
    <col min="6660" max="6660" width="13.7109375" style="63" customWidth="1"/>
    <col min="6661" max="6661" width="12" style="63" customWidth="1"/>
    <col min="6662" max="6662" width="28.85546875" style="63" customWidth="1"/>
    <col min="6663" max="6909" width="9.140625" style="63"/>
    <col min="6910" max="6910" width="1.7109375" style="63" customWidth="1"/>
    <col min="6911" max="6911" width="8.5703125" style="63" customWidth="1"/>
    <col min="6912" max="6912" width="18.85546875" style="63" customWidth="1"/>
    <col min="6913" max="6913" width="0" style="63" hidden="1" customWidth="1"/>
    <col min="6914" max="6914" width="15.42578125" style="63" customWidth="1"/>
    <col min="6915" max="6915" width="12" style="63" customWidth="1"/>
    <col min="6916" max="6916" width="13.7109375" style="63" customWidth="1"/>
    <col min="6917" max="6917" width="12" style="63" customWidth="1"/>
    <col min="6918" max="6918" width="28.85546875" style="63" customWidth="1"/>
    <col min="6919" max="7165" width="9.140625" style="63"/>
    <col min="7166" max="7166" width="1.7109375" style="63" customWidth="1"/>
    <col min="7167" max="7167" width="8.5703125" style="63" customWidth="1"/>
    <col min="7168" max="7168" width="18.85546875" style="63" customWidth="1"/>
    <col min="7169" max="7169" width="0" style="63" hidden="1" customWidth="1"/>
    <col min="7170" max="7170" width="15.42578125" style="63" customWidth="1"/>
    <col min="7171" max="7171" width="12" style="63" customWidth="1"/>
    <col min="7172" max="7172" width="13.7109375" style="63" customWidth="1"/>
    <col min="7173" max="7173" width="12" style="63" customWidth="1"/>
    <col min="7174" max="7174" width="28.85546875" style="63" customWidth="1"/>
    <col min="7175" max="7421" width="9.140625" style="63"/>
    <col min="7422" max="7422" width="1.7109375" style="63" customWidth="1"/>
    <col min="7423" max="7423" width="8.5703125" style="63" customWidth="1"/>
    <col min="7424" max="7424" width="18.85546875" style="63" customWidth="1"/>
    <col min="7425" max="7425" width="0" style="63" hidden="1" customWidth="1"/>
    <col min="7426" max="7426" width="15.42578125" style="63" customWidth="1"/>
    <col min="7427" max="7427" width="12" style="63" customWidth="1"/>
    <col min="7428" max="7428" width="13.7109375" style="63" customWidth="1"/>
    <col min="7429" max="7429" width="12" style="63" customWidth="1"/>
    <col min="7430" max="7430" width="28.85546875" style="63" customWidth="1"/>
    <col min="7431" max="7677" width="9.140625" style="63"/>
    <col min="7678" max="7678" width="1.7109375" style="63" customWidth="1"/>
    <col min="7679" max="7679" width="8.5703125" style="63" customWidth="1"/>
    <col min="7680" max="7680" width="18.85546875" style="63" customWidth="1"/>
    <col min="7681" max="7681" width="0" style="63" hidden="1" customWidth="1"/>
    <col min="7682" max="7682" width="15.42578125" style="63" customWidth="1"/>
    <col min="7683" max="7683" width="12" style="63" customWidth="1"/>
    <col min="7684" max="7684" width="13.7109375" style="63" customWidth="1"/>
    <col min="7685" max="7685" width="12" style="63" customWidth="1"/>
    <col min="7686" max="7686" width="28.85546875" style="63" customWidth="1"/>
    <col min="7687" max="7933" width="9.140625" style="63"/>
    <col min="7934" max="7934" width="1.7109375" style="63" customWidth="1"/>
    <col min="7935" max="7935" width="8.5703125" style="63" customWidth="1"/>
    <col min="7936" max="7936" width="18.85546875" style="63" customWidth="1"/>
    <col min="7937" max="7937" width="0" style="63" hidden="1" customWidth="1"/>
    <col min="7938" max="7938" width="15.42578125" style="63" customWidth="1"/>
    <col min="7939" max="7939" width="12" style="63" customWidth="1"/>
    <col min="7940" max="7940" width="13.7109375" style="63" customWidth="1"/>
    <col min="7941" max="7941" width="12" style="63" customWidth="1"/>
    <col min="7942" max="7942" width="28.85546875" style="63" customWidth="1"/>
    <col min="7943" max="8189" width="9.140625" style="63"/>
    <col min="8190" max="8190" width="1.7109375" style="63" customWidth="1"/>
    <col min="8191" max="8191" width="8.5703125" style="63" customWidth="1"/>
    <col min="8192" max="8192" width="18.85546875" style="63" customWidth="1"/>
    <col min="8193" max="8193" width="0" style="63" hidden="1" customWidth="1"/>
    <col min="8194" max="8194" width="15.42578125" style="63" customWidth="1"/>
    <col min="8195" max="8195" width="12" style="63" customWidth="1"/>
    <col min="8196" max="8196" width="13.7109375" style="63" customWidth="1"/>
    <col min="8197" max="8197" width="12" style="63" customWidth="1"/>
    <col min="8198" max="8198" width="28.85546875" style="63" customWidth="1"/>
    <col min="8199" max="8445" width="9.140625" style="63"/>
    <col min="8446" max="8446" width="1.7109375" style="63" customWidth="1"/>
    <col min="8447" max="8447" width="8.5703125" style="63" customWidth="1"/>
    <col min="8448" max="8448" width="18.85546875" style="63" customWidth="1"/>
    <col min="8449" max="8449" width="0" style="63" hidden="1" customWidth="1"/>
    <col min="8450" max="8450" width="15.42578125" style="63" customWidth="1"/>
    <col min="8451" max="8451" width="12" style="63" customWidth="1"/>
    <col min="8452" max="8452" width="13.7109375" style="63" customWidth="1"/>
    <col min="8453" max="8453" width="12" style="63" customWidth="1"/>
    <col min="8454" max="8454" width="28.85546875" style="63" customWidth="1"/>
    <col min="8455" max="8701" width="9.140625" style="63"/>
    <col min="8702" max="8702" width="1.7109375" style="63" customWidth="1"/>
    <col min="8703" max="8703" width="8.5703125" style="63" customWidth="1"/>
    <col min="8704" max="8704" width="18.85546875" style="63" customWidth="1"/>
    <col min="8705" max="8705" width="0" style="63" hidden="1" customWidth="1"/>
    <col min="8706" max="8706" width="15.42578125" style="63" customWidth="1"/>
    <col min="8707" max="8707" width="12" style="63" customWidth="1"/>
    <col min="8708" max="8708" width="13.7109375" style="63" customWidth="1"/>
    <col min="8709" max="8709" width="12" style="63" customWidth="1"/>
    <col min="8710" max="8710" width="28.85546875" style="63" customWidth="1"/>
    <col min="8711" max="8957" width="9.140625" style="63"/>
    <col min="8958" max="8958" width="1.7109375" style="63" customWidth="1"/>
    <col min="8959" max="8959" width="8.5703125" style="63" customWidth="1"/>
    <col min="8960" max="8960" width="18.85546875" style="63" customWidth="1"/>
    <col min="8961" max="8961" width="0" style="63" hidden="1" customWidth="1"/>
    <col min="8962" max="8962" width="15.42578125" style="63" customWidth="1"/>
    <col min="8963" max="8963" width="12" style="63" customWidth="1"/>
    <col min="8964" max="8964" width="13.7109375" style="63" customWidth="1"/>
    <col min="8965" max="8965" width="12" style="63" customWidth="1"/>
    <col min="8966" max="8966" width="28.85546875" style="63" customWidth="1"/>
    <col min="8967" max="9213" width="9.140625" style="63"/>
    <col min="9214" max="9214" width="1.7109375" style="63" customWidth="1"/>
    <col min="9215" max="9215" width="8.5703125" style="63" customWidth="1"/>
    <col min="9216" max="9216" width="18.85546875" style="63" customWidth="1"/>
    <col min="9217" max="9217" width="0" style="63" hidden="1" customWidth="1"/>
    <col min="9218" max="9218" width="15.42578125" style="63" customWidth="1"/>
    <col min="9219" max="9219" width="12" style="63" customWidth="1"/>
    <col min="9220" max="9220" width="13.7109375" style="63" customWidth="1"/>
    <col min="9221" max="9221" width="12" style="63" customWidth="1"/>
    <col min="9222" max="9222" width="28.85546875" style="63" customWidth="1"/>
    <col min="9223" max="9469" width="9.140625" style="63"/>
    <col min="9470" max="9470" width="1.7109375" style="63" customWidth="1"/>
    <col min="9471" max="9471" width="8.5703125" style="63" customWidth="1"/>
    <col min="9472" max="9472" width="18.85546875" style="63" customWidth="1"/>
    <col min="9473" max="9473" width="0" style="63" hidden="1" customWidth="1"/>
    <col min="9474" max="9474" width="15.42578125" style="63" customWidth="1"/>
    <col min="9475" max="9475" width="12" style="63" customWidth="1"/>
    <col min="9476" max="9476" width="13.7109375" style="63" customWidth="1"/>
    <col min="9477" max="9477" width="12" style="63" customWidth="1"/>
    <col min="9478" max="9478" width="28.85546875" style="63" customWidth="1"/>
    <col min="9479" max="9725" width="9.140625" style="63"/>
    <col min="9726" max="9726" width="1.7109375" style="63" customWidth="1"/>
    <col min="9727" max="9727" width="8.5703125" style="63" customWidth="1"/>
    <col min="9728" max="9728" width="18.85546875" style="63" customWidth="1"/>
    <col min="9729" max="9729" width="0" style="63" hidden="1" customWidth="1"/>
    <col min="9730" max="9730" width="15.42578125" style="63" customWidth="1"/>
    <col min="9731" max="9731" width="12" style="63" customWidth="1"/>
    <col min="9732" max="9732" width="13.7109375" style="63" customWidth="1"/>
    <col min="9733" max="9733" width="12" style="63" customWidth="1"/>
    <col min="9734" max="9734" width="28.85546875" style="63" customWidth="1"/>
    <col min="9735" max="9981" width="9.140625" style="63"/>
    <col min="9982" max="9982" width="1.7109375" style="63" customWidth="1"/>
    <col min="9983" max="9983" width="8.5703125" style="63" customWidth="1"/>
    <col min="9984" max="9984" width="18.85546875" style="63" customWidth="1"/>
    <col min="9985" max="9985" width="0" style="63" hidden="1" customWidth="1"/>
    <col min="9986" max="9986" width="15.42578125" style="63" customWidth="1"/>
    <col min="9987" max="9987" width="12" style="63" customWidth="1"/>
    <col min="9988" max="9988" width="13.7109375" style="63" customWidth="1"/>
    <col min="9989" max="9989" width="12" style="63" customWidth="1"/>
    <col min="9990" max="9990" width="28.85546875" style="63" customWidth="1"/>
    <col min="9991" max="10237" width="9.140625" style="63"/>
    <col min="10238" max="10238" width="1.7109375" style="63" customWidth="1"/>
    <col min="10239" max="10239" width="8.5703125" style="63" customWidth="1"/>
    <col min="10240" max="10240" width="18.85546875" style="63" customWidth="1"/>
    <col min="10241" max="10241" width="0" style="63" hidden="1" customWidth="1"/>
    <col min="10242" max="10242" width="15.42578125" style="63" customWidth="1"/>
    <col min="10243" max="10243" width="12" style="63" customWidth="1"/>
    <col min="10244" max="10244" width="13.7109375" style="63" customWidth="1"/>
    <col min="10245" max="10245" width="12" style="63" customWidth="1"/>
    <col min="10246" max="10246" width="28.85546875" style="63" customWidth="1"/>
    <col min="10247" max="10493" width="9.140625" style="63"/>
    <col min="10494" max="10494" width="1.7109375" style="63" customWidth="1"/>
    <col min="10495" max="10495" width="8.5703125" style="63" customWidth="1"/>
    <col min="10496" max="10496" width="18.85546875" style="63" customWidth="1"/>
    <col min="10497" max="10497" width="0" style="63" hidden="1" customWidth="1"/>
    <col min="10498" max="10498" width="15.42578125" style="63" customWidth="1"/>
    <col min="10499" max="10499" width="12" style="63" customWidth="1"/>
    <col min="10500" max="10500" width="13.7109375" style="63" customWidth="1"/>
    <col min="10501" max="10501" width="12" style="63" customWidth="1"/>
    <col min="10502" max="10502" width="28.85546875" style="63" customWidth="1"/>
    <col min="10503" max="10749" width="9.140625" style="63"/>
    <col min="10750" max="10750" width="1.7109375" style="63" customWidth="1"/>
    <col min="10751" max="10751" width="8.5703125" style="63" customWidth="1"/>
    <col min="10752" max="10752" width="18.85546875" style="63" customWidth="1"/>
    <col min="10753" max="10753" width="0" style="63" hidden="1" customWidth="1"/>
    <col min="10754" max="10754" width="15.42578125" style="63" customWidth="1"/>
    <col min="10755" max="10755" width="12" style="63" customWidth="1"/>
    <col min="10756" max="10756" width="13.7109375" style="63" customWidth="1"/>
    <col min="10757" max="10757" width="12" style="63" customWidth="1"/>
    <col min="10758" max="10758" width="28.85546875" style="63" customWidth="1"/>
    <col min="10759" max="11005" width="9.140625" style="63"/>
    <col min="11006" max="11006" width="1.7109375" style="63" customWidth="1"/>
    <col min="11007" max="11007" width="8.5703125" style="63" customWidth="1"/>
    <col min="11008" max="11008" width="18.85546875" style="63" customWidth="1"/>
    <col min="11009" max="11009" width="0" style="63" hidden="1" customWidth="1"/>
    <col min="11010" max="11010" width="15.42578125" style="63" customWidth="1"/>
    <col min="11011" max="11011" width="12" style="63" customWidth="1"/>
    <col min="11012" max="11012" width="13.7109375" style="63" customWidth="1"/>
    <col min="11013" max="11013" width="12" style="63" customWidth="1"/>
    <col min="11014" max="11014" width="28.85546875" style="63" customWidth="1"/>
    <col min="11015" max="11261" width="9.140625" style="63"/>
    <col min="11262" max="11262" width="1.7109375" style="63" customWidth="1"/>
    <col min="11263" max="11263" width="8.5703125" style="63" customWidth="1"/>
    <col min="11264" max="11264" width="18.85546875" style="63" customWidth="1"/>
    <col min="11265" max="11265" width="0" style="63" hidden="1" customWidth="1"/>
    <col min="11266" max="11266" width="15.42578125" style="63" customWidth="1"/>
    <col min="11267" max="11267" width="12" style="63" customWidth="1"/>
    <col min="11268" max="11268" width="13.7109375" style="63" customWidth="1"/>
    <col min="11269" max="11269" width="12" style="63" customWidth="1"/>
    <col min="11270" max="11270" width="28.85546875" style="63" customWidth="1"/>
    <col min="11271" max="11517" width="9.140625" style="63"/>
    <col min="11518" max="11518" width="1.7109375" style="63" customWidth="1"/>
    <col min="11519" max="11519" width="8.5703125" style="63" customWidth="1"/>
    <col min="11520" max="11520" width="18.85546875" style="63" customWidth="1"/>
    <col min="11521" max="11521" width="0" style="63" hidden="1" customWidth="1"/>
    <col min="11522" max="11522" width="15.42578125" style="63" customWidth="1"/>
    <col min="11523" max="11523" width="12" style="63" customWidth="1"/>
    <col min="11524" max="11524" width="13.7109375" style="63" customWidth="1"/>
    <col min="11525" max="11525" width="12" style="63" customWidth="1"/>
    <col min="11526" max="11526" width="28.85546875" style="63" customWidth="1"/>
    <col min="11527" max="11773" width="9.140625" style="63"/>
    <col min="11774" max="11774" width="1.7109375" style="63" customWidth="1"/>
    <col min="11775" max="11775" width="8.5703125" style="63" customWidth="1"/>
    <col min="11776" max="11776" width="18.85546875" style="63" customWidth="1"/>
    <col min="11777" max="11777" width="0" style="63" hidden="1" customWidth="1"/>
    <col min="11778" max="11778" width="15.42578125" style="63" customWidth="1"/>
    <col min="11779" max="11779" width="12" style="63" customWidth="1"/>
    <col min="11780" max="11780" width="13.7109375" style="63" customWidth="1"/>
    <col min="11781" max="11781" width="12" style="63" customWidth="1"/>
    <col min="11782" max="11782" width="28.85546875" style="63" customWidth="1"/>
    <col min="11783" max="12029" width="9.140625" style="63"/>
    <col min="12030" max="12030" width="1.7109375" style="63" customWidth="1"/>
    <col min="12031" max="12031" width="8.5703125" style="63" customWidth="1"/>
    <col min="12032" max="12032" width="18.85546875" style="63" customWidth="1"/>
    <col min="12033" max="12033" width="0" style="63" hidden="1" customWidth="1"/>
    <col min="12034" max="12034" width="15.42578125" style="63" customWidth="1"/>
    <col min="12035" max="12035" width="12" style="63" customWidth="1"/>
    <col min="12036" max="12036" width="13.7109375" style="63" customWidth="1"/>
    <col min="12037" max="12037" width="12" style="63" customWidth="1"/>
    <col min="12038" max="12038" width="28.85546875" style="63" customWidth="1"/>
    <col min="12039" max="12285" width="9.140625" style="63"/>
    <col min="12286" max="12286" width="1.7109375" style="63" customWidth="1"/>
    <col min="12287" max="12287" width="8.5703125" style="63" customWidth="1"/>
    <col min="12288" max="12288" width="18.85546875" style="63" customWidth="1"/>
    <col min="12289" max="12289" width="0" style="63" hidden="1" customWidth="1"/>
    <col min="12290" max="12290" width="15.42578125" style="63" customWidth="1"/>
    <col min="12291" max="12291" width="12" style="63" customWidth="1"/>
    <col min="12292" max="12292" width="13.7109375" style="63" customWidth="1"/>
    <col min="12293" max="12293" width="12" style="63" customWidth="1"/>
    <col min="12294" max="12294" width="28.85546875" style="63" customWidth="1"/>
    <col min="12295" max="12541" width="9.140625" style="63"/>
    <col min="12542" max="12542" width="1.7109375" style="63" customWidth="1"/>
    <col min="12543" max="12543" width="8.5703125" style="63" customWidth="1"/>
    <col min="12544" max="12544" width="18.85546875" style="63" customWidth="1"/>
    <col min="12545" max="12545" width="0" style="63" hidden="1" customWidth="1"/>
    <col min="12546" max="12546" width="15.42578125" style="63" customWidth="1"/>
    <col min="12547" max="12547" width="12" style="63" customWidth="1"/>
    <col min="12548" max="12548" width="13.7109375" style="63" customWidth="1"/>
    <col min="12549" max="12549" width="12" style="63" customWidth="1"/>
    <col min="12550" max="12550" width="28.85546875" style="63" customWidth="1"/>
    <col min="12551" max="12797" width="9.140625" style="63"/>
    <col min="12798" max="12798" width="1.7109375" style="63" customWidth="1"/>
    <col min="12799" max="12799" width="8.5703125" style="63" customWidth="1"/>
    <col min="12800" max="12800" width="18.85546875" style="63" customWidth="1"/>
    <col min="12801" max="12801" width="0" style="63" hidden="1" customWidth="1"/>
    <col min="12802" max="12802" width="15.42578125" style="63" customWidth="1"/>
    <col min="12803" max="12803" width="12" style="63" customWidth="1"/>
    <col min="12804" max="12804" width="13.7109375" style="63" customWidth="1"/>
    <col min="12805" max="12805" width="12" style="63" customWidth="1"/>
    <col min="12806" max="12806" width="28.85546875" style="63" customWidth="1"/>
    <col min="12807" max="13053" width="9.140625" style="63"/>
    <col min="13054" max="13054" width="1.7109375" style="63" customWidth="1"/>
    <col min="13055" max="13055" width="8.5703125" style="63" customWidth="1"/>
    <col min="13056" max="13056" width="18.85546875" style="63" customWidth="1"/>
    <col min="13057" max="13057" width="0" style="63" hidden="1" customWidth="1"/>
    <col min="13058" max="13058" width="15.42578125" style="63" customWidth="1"/>
    <col min="13059" max="13059" width="12" style="63" customWidth="1"/>
    <col min="13060" max="13060" width="13.7109375" style="63" customWidth="1"/>
    <col min="13061" max="13061" width="12" style="63" customWidth="1"/>
    <col min="13062" max="13062" width="28.85546875" style="63" customWidth="1"/>
    <col min="13063" max="13309" width="9.140625" style="63"/>
    <col min="13310" max="13310" width="1.7109375" style="63" customWidth="1"/>
    <col min="13311" max="13311" width="8.5703125" style="63" customWidth="1"/>
    <col min="13312" max="13312" width="18.85546875" style="63" customWidth="1"/>
    <col min="13313" max="13313" width="0" style="63" hidden="1" customWidth="1"/>
    <col min="13314" max="13314" width="15.42578125" style="63" customWidth="1"/>
    <col min="13315" max="13315" width="12" style="63" customWidth="1"/>
    <col min="13316" max="13316" width="13.7109375" style="63" customWidth="1"/>
    <col min="13317" max="13317" width="12" style="63" customWidth="1"/>
    <col min="13318" max="13318" width="28.85546875" style="63" customWidth="1"/>
    <col min="13319" max="13565" width="9.140625" style="63"/>
    <col min="13566" max="13566" width="1.7109375" style="63" customWidth="1"/>
    <col min="13567" max="13567" width="8.5703125" style="63" customWidth="1"/>
    <col min="13568" max="13568" width="18.85546875" style="63" customWidth="1"/>
    <col min="13569" max="13569" width="0" style="63" hidden="1" customWidth="1"/>
    <col min="13570" max="13570" width="15.42578125" style="63" customWidth="1"/>
    <col min="13571" max="13571" width="12" style="63" customWidth="1"/>
    <col min="13572" max="13572" width="13.7109375" style="63" customWidth="1"/>
    <col min="13573" max="13573" width="12" style="63" customWidth="1"/>
    <col min="13574" max="13574" width="28.85546875" style="63" customWidth="1"/>
    <col min="13575" max="13821" width="9.140625" style="63"/>
    <col min="13822" max="13822" width="1.7109375" style="63" customWidth="1"/>
    <col min="13823" max="13823" width="8.5703125" style="63" customWidth="1"/>
    <col min="13824" max="13824" width="18.85546875" style="63" customWidth="1"/>
    <col min="13825" max="13825" width="0" style="63" hidden="1" customWidth="1"/>
    <col min="13826" max="13826" width="15.42578125" style="63" customWidth="1"/>
    <col min="13827" max="13827" width="12" style="63" customWidth="1"/>
    <col min="13828" max="13828" width="13.7109375" style="63" customWidth="1"/>
    <col min="13829" max="13829" width="12" style="63" customWidth="1"/>
    <col min="13830" max="13830" width="28.85546875" style="63" customWidth="1"/>
    <col min="13831" max="14077" width="9.140625" style="63"/>
    <col min="14078" max="14078" width="1.7109375" style="63" customWidth="1"/>
    <col min="14079" max="14079" width="8.5703125" style="63" customWidth="1"/>
    <col min="14080" max="14080" width="18.85546875" style="63" customWidth="1"/>
    <col min="14081" max="14081" width="0" style="63" hidden="1" customWidth="1"/>
    <col min="14082" max="14082" width="15.42578125" style="63" customWidth="1"/>
    <col min="14083" max="14083" width="12" style="63" customWidth="1"/>
    <col min="14084" max="14084" width="13.7109375" style="63" customWidth="1"/>
    <col min="14085" max="14085" width="12" style="63" customWidth="1"/>
    <col min="14086" max="14086" width="28.85546875" style="63" customWidth="1"/>
    <col min="14087" max="14333" width="9.140625" style="63"/>
    <col min="14334" max="14334" width="1.7109375" style="63" customWidth="1"/>
    <col min="14335" max="14335" width="8.5703125" style="63" customWidth="1"/>
    <col min="14336" max="14336" width="18.85546875" style="63" customWidth="1"/>
    <col min="14337" max="14337" width="0" style="63" hidden="1" customWidth="1"/>
    <col min="14338" max="14338" width="15.42578125" style="63" customWidth="1"/>
    <col min="14339" max="14339" width="12" style="63" customWidth="1"/>
    <col min="14340" max="14340" width="13.7109375" style="63" customWidth="1"/>
    <col min="14341" max="14341" width="12" style="63" customWidth="1"/>
    <col min="14342" max="14342" width="28.85546875" style="63" customWidth="1"/>
    <col min="14343" max="14589" width="9.140625" style="63"/>
    <col min="14590" max="14590" width="1.7109375" style="63" customWidth="1"/>
    <col min="14591" max="14591" width="8.5703125" style="63" customWidth="1"/>
    <col min="14592" max="14592" width="18.85546875" style="63" customWidth="1"/>
    <col min="14593" max="14593" width="0" style="63" hidden="1" customWidth="1"/>
    <col min="14594" max="14594" width="15.42578125" style="63" customWidth="1"/>
    <col min="14595" max="14595" width="12" style="63" customWidth="1"/>
    <col min="14596" max="14596" width="13.7109375" style="63" customWidth="1"/>
    <col min="14597" max="14597" width="12" style="63" customWidth="1"/>
    <col min="14598" max="14598" width="28.85546875" style="63" customWidth="1"/>
    <col min="14599" max="14845" width="9.140625" style="63"/>
    <col min="14846" max="14846" width="1.7109375" style="63" customWidth="1"/>
    <col min="14847" max="14847" width="8.5703125" style="63" customWidth="1"/>
    <col min="14848" max="14848" width="18.85546875" style="63" customWidth="1"/>
    <col min="14849" max="14849" width="0" style="63" hidden="1" customWidth="1"/>
    <col min="14850" max="14850" width="15.42578125" style="63" customWidth="1"/>
    <col min="14851" max="14851" width="12" style="63" customWidth="1"/>
    <col min="14852" max="14852" width="13.7109375" style="63" customWidth="1"/>
    <col min="14853" max="14853" width="12" style="63" customWidth="1"/>
    <col min="14854" max="14854" width="28.85546875" style="63" customWidth="1"/>
    <col min="14855" max="15101" width="9.140625" style="63"/>
    <col min="15102" max="15102" width="1.7109375" style="63" customWidth="1"/>
    <col min="15103" max="15103" width="8.5703125" style="63" customWidth="1"/>
    <col min="15104" max="15104" width="18.85546875" style="63" customWidth="1"/>
    <col min="15105" max="15105" width="0" style="63" hidden="1" customWidth="1"/>
    <col min="15106" max="15106" width="15.42578125" style="63" customWidth="1"/>
    <col min="15107" max="15107" width="12" style="63" customWidth="1"/>
    <col min="15108" max="15108" width="13.7109375" style="63" customWidth="1"/>
    <col min="15109" max="15109" width="12" style="63" customWidth="1"/>
    <col min="15110" max="15110" width="28.85546875" style="63" customWidth="1"/>
    <col min="15111" max="15357" width="9.140625" style="63"/>
    <col min="15358" max="15358" width="1.7109375" style="63" customWidth="1"/>
    <col min="15359" max="15359" width="8.5703125" style="63" customWidth="1"/>
    <col min="15360" max="15360" width="18.85546875" style="63" customWidth="1"/>
    <col min="15361" max="15361" width="0" style="63" hidden="1" customWidth="1"/>
    <col min="15362" max="15362" width="15.42578125" style="63" customWidth="1"/>
    <col min="15363" max="15363" width="12" style="63" customWidth="1"/>
    <col min="15364" max="15364" width="13.7109375" style="63" customWidth="1"/>
    <col min="15365" max="15365" width="12" style="63" customWidth="1"/>
    <col min="15366" max="15366" width="28.85546875" style="63" customWidth="1"/>
    <col min="15367" max="15613" width="9.140625" style="63"/>
    <col min="15614" max="15614" width="1.7109375" style="63" customWidth="1"/>
    <col min="15615" max="15615" width="8.5703125" style="63" customWidth="1"/>
    <col min="15616" max="15616" width="18.85546875" style="63" customWidth="1"/>
    <col min="15617" max="15617" width="0" style="63" hidden="1" customWidth="1"/>
    <col min="15618" max="15618" width="15.42578125" style="63" customWidth="1"/>
    <col min="15619" max="15619" width="12" style="63" customWidth="1"/>
    <col min="15620" max="15620" width="13.7109375" style="63" customWidth="1"/>
    <col min="15621" max="15621" width="12" style="63" customWidth="1"/>
    <col min="15622" max="15622" width="28.85546875" style="63" customWidth="1"/>
    <col min="15623" max="15869" width="9.140625" style="63"/>
    <col min="15870" max="15870" width="1.7109375" style="63" customWidth="1"/>
    <col min="15871" max="15871" width="8.5703125" style="63" customWidth="1"/>
    <col min="15872" max="15872" width="18.85546875" style="63" customWidth="1"/>
    <col min="15873" max="15873" width="0" style="63" hidden="1" customWidth="1"/>
    <col min="15874" max="15874" width="15.42578125" style="63" customWidth="1"/>
    <col min="15875" max="15875" width="12" style="63" customWidth="1"/>
    <col min="15876" max="15876" width="13.7109375" style="63" customWidth="1"/>
    <col min="15877" max="15877" width="12" style="63" customWidth="1"/>
    <col min="15878" max="15878" width="28.85546875" style="63" customWidth="1"/>
    <col min="15879" max="16125" width="9.140625" style="63"/>
    <col min="16126" max="16126" width="1.7109375" style="63" customWidth="1"/>
    <col min="16127" max="16127" width="8.5703125" style="63" customWidth="1"/>
    <col min="16128" max="16128" width="18.85546875" style="63" customWidth="1"/>
    <col min="16129" max="16129" width="0" style="63" hidden="1" customWidth="1"/>
    <col min="16130" max="16130" width="15.42578125" style="63" customWidth="1"/>
    <col min="16131" max="16131" width="12" style="63" customWidth="1"/>
    <col min="16132" max="16132" width="13.7109375" style="63" customWidth="1"/>
    <col min="16133" max="16133" width="12" style="63" customWidth="1"/>
    <col min="16134" max="16134" width="28.85546875" style="63" customWidth="1"/>
    <col min="16135" max="16384" width="9.140625" style="63"/>
  </cols>
  <sheetData>
    <row r="1" spans="1:8" ht="0.95" customHeight="1" x14ac:dyDescent="0.25">
      <c r="A1" s="62"/>
      <c r="B1" s="62"/>
      <c r="C1" s="62"/>
      <c r="D1" s="62"/>
      <c r="E1" s="62"/>
      <c r="F1" s="62"/>
    </row>
    <row r="2" spans="1:8" customFormat="1" x14ac:dyDescent="0.25">
      <c r="A2" s="28" t="s">
        <v>130</v>
      </c>
      <c r="B2" s="28"/>
      <c r="C2" s="37"/>
    </row>
    <row r="3" spans="1:8" customFormat="1" ht="18" customHeight="1" thickBot="1" x14ac:dyDescent="0.3">
      <c r="A3" s="28" t="s">
        <v>190</v>
      </c>
      <c r="B3" s="28"/>
      <c r="C3" s="37"/>
    </row>
    <row r="4" spans="1:8" ht="18" customHeight="1" thickTop="1" thickBot="1" x14ac:dyDescent="0.3">
      <c r="A4" s="62"/>
      <c r="B4" s="174" t="s">
        <v>159</v>
      </c>
      <c r="C4" s="174"/>
      <c r="D4" s="174"/>
      <c r="E4" s="174"/>
      <c r="F4" s="174"/>
    </row>
    <row r="5" spans="1:8" ht="43.5" thickBot="1" x14ac:dyDescent="0.3">
      <c r="A5" s="62"/>
      <c r="B5" s="64"/>
      <c r="C5" s="64" t="s">
        <v>160</v>
      </c>
      <c r="D5" s="65" t="s">
        <v>184</v>
      </c>
      <c r="E5" s="65" t="s">
        <v>161</v>
      </c>
      <c r="F5" s="65" t="s">
        <v>185</v>
      </c>
    </row>
    <row r="6" spans="1:8" ht="15" customHeight="1" x14ac:dyDescent="0.25">
      <c r="A6" s="62"/>
      <c r="B6" s="170" t="s">
        <v>187</v>
      </c>
      <c r="C6" s="171"/>
      <c r="D6" s="171"/>
      <c r="E6" s="171"/>
      <c r="F6" s="171"/>
    </row>
    <row r="7" spans="1:8" ht="18" customHeight="1" x14ac:dyDescent="0.25">
      <c r="A7" s="62"/>
      <c r="B7" s="170" t="s">
        <v>330</v>
      </c>
      <c r="C7" s="171"/>
      <c r="D7" s="171"/>
      <c r="E7" s="171"/>
      <c r="F7" s="171"/>
    </row>
    <row r="8" spans="1:8" ht="36" customHeight="1" x14ac:dyDescent="0.25">
      <c r="A8" s="62"/>
      <c r="B8" s="125" t="s">
        <v>331</v>
      </c>
      <c r="C8" s="172" t="s">
        <v>188</v>
      </c>
      <c r="D8" s="171"/>
      <c r="E8" s="171"/>
      <c r="F8" s="171"/>
    </row>
    <row r="9" spans="1:8" ht="36" customHeight="1" x14ac:dyDescent="0.25">
      <c r="A9" s="62"/>
      <c r="B9" s="125" t="s">
        <v>332</v>
      </c>
      <c r="C9" s="172" t="s">
        <v>355</v>
      </c>
      <c r="D9" s="171"/>
      <c r="E9" s="171"/>
      <c r="F9" s="171"/>
    </row>
    <row r="10" spans="1:8" ht="36" customHeight="1" x14ac:dyDescent="0.25">
      <c r="A10" s="62"/>
      <c r="B10" s="166" t="s">
        <v>359</v>
      </c>
      <c r="C10" s="167"/>
      <c r="D10" s="167"/>
      <c r="E10" s="167"/>
      <c r="F10" s="167"/>
    </row>
    <row r="11" spans="1:8" ht="36" customHeight="1" x14ac:dyDescent="0.25">
      <c r="A11" s="62"/>
      <c r="B11" s="126" t="s">
        <v>330</v>
      </c>
      <c r="C11" s="126" t="s">
        <v>330</v>
      </c>
      <c r="D11" s="126" t="s">
        <v>330</v>
      </c>
      <c r="E11" s="126" t="s">
        <v>330</v>
      </c>
      <c r="F11" s="126" t="s">
        <v>330</v>
      </c>
    </row>
    <row r="12" spans="1:8" ht="18" customHeight="1" x14ac:dyDescent="0.25">
      <c r="A12" s="62"/>
      <c r="B12" s="131" t="s">
        <v>189</v>
      </c>
      <c r="C12" s="132"/>
      <c r="D12" s="133"/>
      <c r="E12" s="133"/>
      <c r="F12" s="136">
        <f>SUM(F13:F82)</f>
        <v>11522902</v>
      </c>
    </row>
    <row r="13" spans="1:8" ht="18" customHeight="1" x14ac:dyDescent="0.25">
      <c r="A13" s="62"/>
      <c r="B13" s="127" t="s">
        <v>330</v>
      </c>
      <c r="C13" s="125" t="s">
        <v>197</v>
      </c>
      <c r="D13" s="127" t="s">
        <v>330</v>
      </c>
      <c r="E13" s="127" t="s">
        <v>330</v>
      </c>
      <c r="F13" s="127" t="s">
        <v>330</v>
      </c>
    </row>
    <row r="14" spans="1:8" x14ac:dyDescent="0.25">
      <c r="A14" s="62"/>
      <c r="B14" s="127" t="s">
        <v>330</v>
      </c>
      <c r="C14" s="127" t="s">
        <v>330</v>
      </c>
      <c r="D14" s="128">
        <v>66073</v>
      </c>
      <c r="E14" s="128">
        <v>66073</v>
      </c>
      <c r="F14" s="128">
        <f>E14</f>
        <v>66073</v>
      </c>
      <c r="H14" s="146"/>
    </row>
    <row r="15" spans="1:8" x14ac:dyDescent="0.25">
      <c r="A15" s="62"/>
      <c r="B15" s="127" t="s">
        <v>330</v>
      </c>
      <c r="C15" s="127" t="s">
        <v>330</v>
      </c>
      <c r="D15" s="128">
        <v>63265</v>
      </c>
      <c r="E15" s="128">
        <v>63265</v>
      </c>
      <c r="F15" s="128">
        <f>E15</f>
        <v>63265</v>
      </c>
      <c r="H15" s="146"/>
    </row>
    <row r="16" spans="1:8" x14ac:dyDescent="0.25">
      <c r="A16" s="62"/>
      <c r="B16" s="127" t="s">
        <v>330</v>
      </c>
      <c r="C16" s="127" t="s">
        <v>330</v>
      </c>
      <c r="D16" s="127" t="s">
        <v>330</v>
      </c>
      <c r="E16" s="127" t="s">
        <v>330</v>
      </c>
      <c r="F16" s="127" t="s">
        <v>330</v>
      </c>
      <c r="H16" s="146"/>
    </row>
    <row r="17" spans="1:8" x14ac:dyDescent="0.25">
      <c r="A17" s="62"/>
      <c r="B17" s="127" t="s">
        <v>330</v>
      </c>
      <c r="C17" s="125" t="s">
        <v>165</v>
      </c>
      <c r="D17" s="127" t="s">
        <v>330</v>
      </c>
      <c r="E17" s="127" t="s">
        <v>330</v>
      </c>
      <c r="F17" s="127" t="s">
        <v>330</v>
      </c>
      <c r="H17" s="146"/>
    </row>
    <row r="18" spans="1:8" x14ac:dyDescent="0.25">
      <c r="A18" s="62"/>
      <c r="B18" s="127" t="s">
        <v>330</v>
      </c>
      <c r="C18" s="127" t="s">
        <v>330</v>
      </c>
      <c r="D18" s="128">
        <v>130050</v>
      </c>
      <c r="E18" s="128">
        <v>156311</v>
      </c>
      <c r="F18" s="128">
        <f>E18</f>
        <v>156311</v>
      </c>
      <c r="H18" s="146"/>
    </row>
    <row r="19" spans="1:8" x14ac:dyDescent="0.25">
      <c r="A19" s="62"/>
      <c r="B19" s="127" t="s">
        <v>330</v>
      </c>
      <c r="C19" s="127" t="s">
        <v>330</v>
      </c>
      <c r="D19" s="128">
        <v>126320</v>
      </c>
      <c r="E19" s="128">
        <v>156311</v>
      </c>
      <c r="F19" s="128">
        <f t="shared" ref="F19:F41" si="0">E19</f>
        <v>156311</v>
      </c>
      <c r="H19" s="146"/>
    </row>
    <row r="20" spans="1:8" x14ac:dyDescent="0.25">
      <c r="A20" s="62"/>
      <c r="B20" s="127" t="s">
        <v>330</v>
      </c>
      <c r="C20" s="127" t="s">
        <v>330</v>
      </c>
      <c r="D20" s="128">
        <v>126273</v>
      </c>
      <c r="E20" s="128">
        <v>156311</v>
      </c>
      <c r="F20" s="128">
        <f t="shared" si="0"/>
        <v>156311</v>
      </c>
      <c r="H20" s="146"/>
    </row>
    <row r="21" spans="1:8" x14ac:dyDescent="0.25">
      <c r="A21" s="62"/>
      <c r="B21" s="127" t="s">
        <v>330</v>
      </c>
      <c r="C21" s="127" t="s">
        <v>330</v>
      </c>
      <c r="D21" s="128">
        <v>122719</v>
      </c>
      <c r="E21" s="128">
        <v>156311</v>
      </c>
      <c r="F21" s="128">
        <f t="shared" si="0"/>
        <v>156311</v>
      </c>
      <c r="H21" s="146"/>
    </row>
    <row r="22" spans="1:8" x14ac:dyDescent="0.25">
      <c r="A22" s="62"/>
      <c r="B22" s="127" t="s">
        <v>330</v>
      </c>
      <c r="C22" s="127" t="s">
        <v>330</v>
      </c>
      <c r="D22" s="128">
        <v>190474</v>
      </c>
      <c r="E22" s="128">
        <v>156311</v>
      </c>
      <c r="F22" s="128">
        <f t="shared" si="0"/>
        <v>156311</v>
      </c>
      <c r="H22" s="146"/>
    </row>
    <row r="23" spans="1:8" x14ac:dyDescent="0.25">
      <c r="A23" s="62"/>
      <c r="B23" s="127" t="s">
        <v>330</v>
      </c>
      <c r="C23" s="127" t="s">
        <v>330</v>
      </c>
      <c r="D23" s="128">
        <v>128924</v>
      </c>
      <c r="E23" s="128">
        <v>156311</v>
      </c>
      <c r="F23" s="128">
        <f t="shared" si="0"/>
        <v>156311</v>
      </c>
      <c r="H23" s="146"/>
    </row>
    <row r="24" spans="1:8" x14ac:dyDescent="0.25">
      <c r="A24" s="62"/>
      <c r="B24" s="127" t="s">
        <v>330</v>
      </c>
      <c r="C24" s="127" t="s">
        <v>330</v>
      </c>
      <c r="D24" s="128">
        <v>225000</v>
      </c>
      <c r="E24" s="128">
        <v>156311</v>
      </c>
      <c r="F24" s="128">
        <f t="shared" si="0"/>
        <v>156311</v>
      </c>
      <c r="H24" s="146"/>
    </row>
    <row r="25" spans="1:8" x14ac:dyDescent="0.25">
      <c r="A25" s="62"/>
      <c r="B25" s="127" t="s">
        <v>330</v>
      </c>
      <c r="C25" s="127" t="s">
        <v>330</v>
      </c>
      <c r="D25" s="128">
        <v>133880</v>
      </c>
      <c r="E25" s="128">
        <v>156311</v>
      </c>
      <c r="F25" s="128">
        <f t="shared" si="0"/>
        <v>156311</v>
      </c>
      <c r="H25" s="146"/>
    </row>
    <row r="26" spans="1:8" x14ac:dyDescent="0.25">
      <c r="A26" s="62"/>
      <c r="B26" s="127" t="s">
        <v>330</v>
      </c>
      <c r="C26" s="127" t="s">
        <v>330</v>
      </c>
      <c r="D26" s="128">
        <v>207200</v>
      </c>
      <c r="E26" s="128">
        <v>156311</v>
      </c>
      <c r="F26" s="128">
        <f t="shared" si="0"/>
        <v>156311</v>
      </c>
      <c r="H26" s="146"/>
    </row>
    <row r="27" spans="1:8" x14ac:dyDescent="0.25">
      <c r="A27" s="62"/>
      <c r="B27" s="127" t="s">
        <v>330</v>
      </c>
      <c r="C27" s="127" t="s">
        <v>330</v>
      </c>
      <c r="D27" s="128">
        <v>127056</v>
      </c>
      <c r="E27" s="128">
        <v>156311</v>
      </c>
      <c r="F27" s="128">
        <f t="shared" si="0"/>
        <v>156311</v>
      </c>
      <c r="H27" s="146"/>
    </row>
    <row r="28" spans="1:8" x14ac:dyDescent="0.25">
      <c r="A28" s="62"/>
      <c r="B28" s="127" t="s">
        <v>330</v>
      </c>
      <c r="C28" s="127" t="s">
        <v>330</v>
      </c>
      <c r="D28" s="128">
        <v>129894</v>
      </c>
      <c r="E28" s="128">
        <v>156311</v>
      </c>
      <c r="F28" s="128">
        <f t="shared" si="0"/>
        <v>156311</v>
      </c>
      <c r="H28" s="146"/>
    </row>
    <row r="29" spans="1:8" x14ac:dyDescent="0.25">
      <c r="A29" s="62"/>
      <c r="B29" s="127" t="s">
        <v>330</v>
      </c>
      <c r="C29" s="127" t="s">
        <v>330</v>
      </c>
      <c r="D29" s="128">
        <v>117376</v>
      </c>
      <c r="E29" s="128">
        <v>156311</v>
      </c>
      <c r="F29" s="128">
        <f t="shared" si="0"/>
        <v>156311</v>
      </c>
      <c r="H29" s="146"/>
    </row>
    <row r="30" spans="1:8" x14ac:dyDescent="0.25">
      <c r="A30" s="62"/>
      <c r="B30" s="127" t="s">
        <v>330</v>
      </c>
      <c r="C30" s="127" t="s">
        <v>330</v>
      </c>
      <c r="D30" s="128">
        <v>130861</v>
      </c>
      <c r="E30" s="128">
        <v>156311</v>
      </c>
      <c r="F30" s="128">
        <f t="shared" si="0"/>
        <v>156311</v>
      </c>
      <c r="H30" s="146"/>
    </row>
    <row r="31" spans="1:8" x14ac:dyDescent="0.25">
      <c r="A31" s="62"/>
      <c r="B31" s="127" t="s">
        <v>330</v>
      </c>
      <c r="C31" s="127" t="s">
        <v>330</v>
      </c>
      <c r="D31" s="128">
        <v>135946</v>
      </c>
      <c r="E31" s="128">
        <v>156311</v>
      </c>
      <c r="F31" s="128">
        <f t="shared" si="0"/>
        <v>156311</v>
      </c>
      <c r="H31" s="146"/>
    </row>
    <row r="32" spans="1:8" x14ac:dyDescent="0.25">
      <c r="A32" s="62"/>
      <c r="B32" s="127" t="s">
        <v>330</v>
      </c>
      <c r="C32" s="127" t="s">
        <v>330</v>
      </c>
      <c r="D32" s="128">
        <v>119145</v>
      </c>
      <c r="E32" s="128">
        <v>156311</v>
      </c>
      <c r="F32" s="128">
        <f t="shared" si="0"/>
        <v>156311</v>
      </c>
      <c r="H32" s="146"/>
    </row>
    <row r="33" spans="1:8" x14ac:dyDescent="0.25">
      <c r="A33" s="62"/>
      <c r="B33" s="127" t="s">
        <v>330</v>
      </c>
      <c r="C33" s="127" t="s">
        <v>330</v>
      </c>
      <c r="D33" s="128">
        <v>119395</v>
      </c>
      <c r="E33" s="128">
        <v>156311</v>
      </c>
      <c r="F33" s="128">
        <f t="shared" si="0"/>
        <v>156311</v>
      </c>
      <c r="H33" s="146"/>
    </row>
    <row r="34" spans="1:8" x14ac:dyDescent="0.25">
      <c r="A34" s="62"/>
      <c r="B34" s="127" t="s">
        <v>330</v>
      </c>
      <c r="C34" s="127" t="s">
        <v>330</v>
      </c>
      <c r="D34" s="128">
        <v>142118</v>
      </c>
      <c r="E34" s="128">
        <v>156311</v>
      </c>
      <c r="F34" s="128">
        <f t="shared" si="0"/>
        <v>156311</v>
      </c>
      <c r="H34" s="146"/>
    </row>
    <row r="35" spans="1:8" x14ac:dyDescent="0.25">
      <c r="A35" s="62"/>
      <c r="B35" s="127" t="s">
        <v>330</v>
      </c>
      <c r="C35" s="127" t="s">
        <v>330</v>
      </c>
      <c r="D35" s="128">
        <v>253885</v>
      </c>
      <c r="E35" s="128">
        <v>156311</v>
      </c>
      <c r="F35" s="128">
        <f t="shared" si="0"/>
        <v>156311</v>
      </c>
      <c r="H35" s="146"/>
    </row>
    <row r="36" spans="1:8" x14ac:dyDescent="0.25">
      <c r="A36" s="62"/>
      <c r="B36" s="127" t="s">
        <v>330</v>
      </c>
      <c r="C36" s="127" t="s">
        <v>330</v>
      </c>
      <c r="D36" s="128">
        <v>130861</v>
      </c>
      <c r="E36" s="128">
        <v>156311</v>
      </c>
      <c r="F36" s="128">
        <f t="shared" si="0"/>
        <v>156311</v>
      </c>
      <c r="H36" s="146"/>
    </row>
    <row r="37" spans="1:8" x14ac:dyDescent="0.25">
      <c r="A37" s="62"/>
      <c r="B37" s="127" t="s">
        <v>330</v>
      </c>
      <c r="C37" s="127" t="s">
        <v>330</v>
      </c>
      <c r="D37" s="128">
        <v>118639</v>
      </c>
      <c r="E37" s="128">
        <v>156311</v>
      </c>
      <c r="F37" s="128">
        <f t="shared" si="0"/>
        <v>156311</v>
      </c>
      <c r="H37" s="146"/>
    </row>
    <row r="38" spans="1:8" x14ac:dyDescent="0.25">
      <c r="A38" s="62"/>
      <c r="B38" s="127" t="s">
        <v>330</v>
      </c>
      <c r="C38" s="127" t="s">
        <v>330</v>
      </c>
      <c r="D38" s="128">
        <v>134000</v>
      </c>
      <c r="E38" s="128">
        <v>156311</v>
      </c>
      <c r="F38" s="128">
        <f t="shared" si="0"/>
        <v>156311</v>
      </c>
      <c r="H38" s="146"/>
    </row>
    <row r="39" spans="1:8" x14ac:dyDescent="0.25">
      <c r="A39" s="62"/>
      <c r="B39" s="127" t="s">
        <v>330</v>
      </c>
      <c r="C39" s="127" t="s">
        <v>330</v>
      </c>
      <c r="D39" s="128">
        <v>133857</v>
      </c>
      <c r="E39" s="128">
        <v>156311</v>
      </c>
      <c r="F39" s="128">
        <f t="shared" si="0"/>
        <v>156311</v>
      </c>
      <c r="H39" s="146"/>
    </row>
    <row r="40" spans="1:8" x14ac:dyDescent="0.25">
      <c r="A40" s="62"/>
      <c r="B40" s="127" t="s">
        <v>330</v>
      </c>
      <c r="C40" s="127" t="s">
        <v>330</v>
      </c>
      <c r="D40" s="128">
        <v>126320</v>
      </c>
      <c r="E40" s="128">
        <v>156311</v>
      </c>
      <c r="F40" s="128">
        <f t="shared" si="0"/>
        <v>156311</v>
      </c>
      <c r="H40" s="146"/>
    </row>
    <row r="41" spans="1:8" s="190" customFormat="1" x14ac:dyDescent="0.25">
      <c r="A41" s="187"/>
      <c r="B41" s="188"/>
      <c r="C41" s="188"/>
      <c r="D41" s="189">
        <v>133636</v>
      </c>
      <c r="E41" s="189">
        <v>156311</v>
      </c>
      <c r="F41" s="189">
        <f t="shared" si="0"/>
        <v>156311</v>
      </c>
      <c r="H41" s="191"/>
    </row>
    <row r="42" spans="1:8" x14ac:dyDescent="0.25">
      <c r="A42" s="62"/>
      <c r="B42" s="127" t="s">
        <v>330</v>
      </c>
      <c r="C42" s="127" t="s">
        <v>330</v>
      </c>
      <c r="D42" s="127"/>
      <c r="E42" s="127"/>
      <c r="F42" s="127" t="s">
        <v>330</v>
      </c>
      <c r="H42" s="146"/>
    </row>
    <row r="43" spans="1:8" x14ac:dyDescent="0.25">
      <c r="A43" s="62"/>
      <c r="B43" s="127" t="s">
        <v>330</v>
      </c>
      <c r="C43" s="125" t="s">
        <v>166</v>
      </c>
      <c r="D43" s="127" t="s">
        <v>330</v>
      </c>
      <c r="E43" s="127" t="s">
        <v>330</v>
      </c>
      <c r="F43" s="127" t="s">
        <v>330</v>
      </c>
      <c r="H43" s="146"/>
    </row>
    <row r="44" spans="1:8" x14ac:dyDescent="0.25">
      <c r="A44" s="62"/>
      <c r="B44" s="127" t="s">
        <v>330</v>
      </c>
      <c r="C44" s="127" t="s">
        <v>330</v>
      </c>
      <c r="D44" s="128">
        <v>123422</v>
      </c>
      <c r="E44" s="128">
        <v>191152</v>
      </c>
      <c r="F44" s="128">
        <f t="shared" ref="F44:F64" si="1">E44</f>
        <v>191152</v>
      </c>
      <c r="H44" s="146"/>
    </row>
    <row r="45" spans="1:8" x14ac:dyDescent="0.25">
      <c r="A45" s="62"/>
      <c r="B45" s="127" t="s">
        <v>330</v>
      </c>
      <c r="C45" s="127" t="s">
        <v>330</v>
      </c>
      <c r="D45" s="128">
        <v>129507</v>
      </c>
      <c r="E45" s="128">
        <v>191152</v>
      </c>
      <c r="F45" s="128">
        <f t="shared" si="1"/>
        <v>191152</v>
      </c>
      <c r="H45" s="146"/>
    </row>
    <row r="46" spans="1:8" x14ac:dyDescent="0.25">
      <c r="A46" s="62"/>
      <c r="B46" s="127" t="s">
        <v>330</v>
      </c>
      <c r="C46" s="127" t="s">
        <v>330</v>
      </c>
      <c r="D46" s="128">
        <v>136398</v>
      </c>
      <c r="E46" s="128">
        <v>191152</v>
      </c>
      <c r="F46" s="128">
        <f t="shared" si="1"/>
        <v>191152</v>
      </c>
      <c r="H46" s="146"/>
    </row>
    <row r="47" spans="1:8" x14ac:dyDescent="0.25">
      <c r="A47" s="62"/>
      <c r="B47" s="127" t="s">
        <v>330</v>
      </c>
      <c r="C47" s="127" t="s">
        <v>330</v>
      </c>
      <c r="D47" s="128">
        <v>143392</v>
      </c>
      <c r="E47" s="128">
        <v>191152</v>
      </c>
      <c r="F47" s="128">
        <f t="shared" si="1"/>
        <v>191152</v>
      </c>
      <c r="H47" s="146"/>
    </row>
    <row r="48" spans="1:8" x14ac:dyDescent="0.25">
      <c r="A48" s="62"/>
      <c r="B48" s="127" t="s">
        <v>330</v>
      </c>
      <c r="C48" s="127" t="s">
        <v>330</v>
      </c>
      <c r="D48" s="128">
        <v>140006</v>
      </c>
      <c r="E48" s="128">
        <v>191152</v>
      </c>
      <c r="F48" s="128">
        <f t="shared" si="1"/>
        <v>191152</v>
      </c>
      <c r="H48" s="146"/>
    </row>
    <row r="49" spans="1:8" x14ac:dyDescent="0.25">
      <c r="A49" s="62"/>
      <c r="B49" s="127" t="s">
        <v>330</v>
      </c>
      <c r="C49" s="127" t="s">
        <v>330</v>
      </c>
      <c r="D49" s="128">
        <v>148296</v>
      </c>
      <c r="E49" s="128">
        <v>191152</v>
      </c>
      <c r="F49" s="128">
        <f t="shared" si="1"/>
        <v>191152</v>
      </c>
      <c r="H49" s="146"/>
    </row>
    <row r="50" spans="1:8" x14ac:dyDescent="0.25">
      <c r="A50" s="62"/>
      <c r="B50" s="127" t="s">
        <v>330</v>
      </c>
      <c r="C50" s="127" t="s">
        <v>330</v>
      </c>
      <c r="D50" s="128">
        <v>144439</v>
      </c>
      <c r="E50" s="128">
        <v>191152</v>
      </c>
      <c r="F50" s="128">
        <f t="shared" si="1"/>
        <v>191152</v>
      </c>
      <c r="H50" s="146"/>
    </row>
    <row r="51" spans="1:8" x14ac:dyDescent="0.25">
      <c r="A51" s="62"/>
      <c r="B51" s="127" t="s">
        <v>330</v>
      </c>
      <c r="C51" s="127" t="s">
        <v>330</v>
      </c>
      <c r="D51" s="128">
        <v>137280</v>
      </c>
      <c r="E51" s="128">
        <v>191152</v>
      </c>
      <c r="F51" s="128">
        <f t="shared" si="1"/>
        <v>191152</v>
      </c>
      <c r="H51" s="146"/>
    </row>
    <row r="52" spans="1:8" x14ac:dyDescent="0.25">
      <c r="A52" s="62"/>
      <c r="B52" s="127" t="s">
        <v>330</v>
      </c>
      <c r="C52" s="127" t="s">
        <v>330</v>
      </c>
      <c r="D52" s="128">
        <v>152539</v>
      </c>
      <c r="E52" s="128">
        <v>191152</v>
      </c>
      <c r="F52" s="128">
        <f t="shared" si="1"/>
        <v>191152</v>
      </c>
      <c r="H52" s="146"/>
    </row>
    <row r="53" spans="1:8" x14ac:dyDescent="0.25">
      <c r="A53" s="62"/>
      <c r="B53" s="127" t="s">
        <v>330</v>
      </c>
      <c r="C53" s="127" t="s">
        <v>330</v>
      </c>
      <c r="D53" s="128">
        <v>151839</v>
      </c>
      <c r="E53" s="128">
        <v>191152</v>
      </c>
      <c r="F53" s="128">
        <f t="shared" si="1"/>
        <v>191152</v>
      </c>
      <c r="H53" s="146"/>
    </row>
    <row r="54" spans="1:8" x14ac:dyDescent="0.25">
      <c r="A54" s="62"/>
      <c r="B54" s="127" t="s">
        <v>330</v>
      </c>
      <c r="C54" s="127" t="s">
        <v>330</v>
      </c>
      <c r="D54" s="128">
        <v>152426</v>
      </c>
      <c r="E54" s="128">
        <v>191152</v>
      </c>
      <c r="F54" s="128">
        <f t="shared" si="1"/>
        <v>191152</v>
      </c>
      <c r="H54" s="146"/>
    </row>
    <row r="55" spans="1:8" x14ac:dyDescent="0.25">
      <c r="A55" s="62"/>
      <c r="B55" s="127" t="s">
        <v>330</v>
      </c>
      <c r="C55" s="127" t="s">
        <v>330</v>
      </c>
      <c r="D55" s="128">
        <v>135200</v>
      </c>
      <c r="E55" s="128">
        <v>191152</v>
      </c>
      <c r="F55" s="128">
        <f t="shared" si="1"/>
        <v>191152</v>
      </c>
      <c r="H55" s="146"/>
    </row>
    <row r="56" spans="1:8" x14ac:dyDescent="0.25">
      <c r="A56" s="62"/>
      <c r="B56" s="127" t="s">
        <v>330</v>
      </c>
      <c r="C56" s="127" t="s">
        <v>330</v>
      </c>
      <c r="D56" s="128">
        <v>123640</v>
      </c>
      <c r="E56" s="128">
        <v>191152</v>
      </c>
      <c r="F56" s="128">
        <f t="shared" si="1"/>
        <v>191152</v>
      </c>
      <c r="H56" s="146"/>
    </row>
    <row r="57" spans="1:8" x14ac:dyDescent="0.25">
      <c r="A57" s="62"/>
      <c r="B57" s="127" t="s">
        <v>330</v>
      </c>
      <c r="C57" s="127" t="s">
        <v>330</v>
      </c>
      <c r="D57" s="128">
        <v>132348</v>
      </c>
      <c r="E57" s="128">
        <v>191152</v>
      </c>
      <c r="F57" s="128">
        <f t="shared" si="1"/>
        <v>191152</v>
      </c>
      <c r="H57" s="146"/>
    </row>
    <row r="58" spans="1:8" x14ac:dyDescent="0.25">
      <c r="A58" s="62"/>
      <c r="B58" s="127" t="s">
        <v>330</v>
      </c>
      <c r="C58" s="127" t="s">
        <v>330</v>
      </c>
      <c r="D58" s="128">
        <v>157169</v>
      </c>
      <c r="E58" s="128">
        <v>191152</v>
      </c>
      <c r="F58" s="128">
        <f t="shared" si="1"/>
        <v>191152</v>
      </c>
      <c r="H58" s="146"/>
    </row>
    <row r="59" spans="1:8" x14ac:dyDescent="0.25">
      <c r="A59" s="62"/>
      <c r="B59" s="127" t="s">
        <v>330</v>
      </c>
      <c r="C59" s="127" t="s">
        <v>330</v>
      </c>
      <c r="D59" s="128">
        <v>119980</v>
      </c>
      <c r="E59" s="128">
        <v>191152</v>
      </c>
      <c r="F59" s="128">
        <f t="shared" ref="F59:F62" si="2">E59</f>
        <v>191152</v>
      </c>
      <c r="H59" s="146"/>
    </row>
    <row r="60" spans="1:8" x14ac:dyDescent="0.25">
      <c r="A60" s="62"/>
      <c r="B60" s="127" t="s">
        <v>330</v>
      </c>
      <c r="C60" s="127" t="s">
        <v>330</v>
      </c>
      <c r="D60" s="128">
        <v>132390</v>
      </c>
      <c r="E60" s="128">
        <v>191152</v>
      </c>
      <c r="F60" s="128">
        <f t="shared" si="2"/>
        <v>191152</v>
      </c>
      <c r="H60" s="146"/>
    </row>
    <row r="61" spans="1:8" x14ac:dyDescent="0.25">
      <c r="A61" s="62"/>
      <c r="B61" s="127" t="s">
        <v>330</v>
      </c>
      <c r="C61" s="127" t="s">
        <v>330</v>
      </c>
      <c r="D61" s="128">
        <v>151796</v>
      </c>
      <c r="E61" s="128">
        <v>191152</v>
      </c>
      <c r="F61" s="128">
        <f t="shared" si="2"/>
        <v>191152</v>
      </c>
      <c r="H61" s="146"/>
    </row>
    <row r="62" spans="1:8" x14ac:dyDescent="0.25">
      <c r="A62" s="62"/>
      <c r="B62" s="127" t="s">
        <v>330</v>
      </c>
      <c r="C62" s="127" t="s">
        <v>330</v>
      </c>
      <c r="D62" s="128">
        <v>133202</v>
      </c>
      <c r="E62" s="128">
        <v>191152</v>
      </c>
      <c r="F62" s="128">
        <f t="shared" si="2"/>
        <v>191152</v>
      </c>
      <c r="H62" s="146"/>
    </row>
    <row r="63" spans="1:8" x14ac:dyDescent="0.25">
      <c r="A63" s="62"/>
      <c r="B63" s="127" t="s">
        <v>330</v>
      </c>
      <c r="C63" s="127" t="s">
        <v>330</v>
      </c>
      <c r="D63" s="128">
        <v>134736</v>
      </c>
      <c r="E63" s="128">
        <v>191152</v>
      </c>
      <c r="F63" s="128">
        <f t="shared" si="1"/>
        <v>191152</v>
      </c>
      <c r="H63" s="146"/>
    </row>
    <row r="64" spans="1:8" x14ac:dyDescent="0.25">
      <c r="A64" s="62"/>
      <c r="B64" s="127" t="s">
        <v>330</v>
      </c>
      <c r="C64" s="127" t="s">
        <v>330</v>
      </c>
      <c r="D64" s="128">
        <v>261130</v>
      </c>
      <c r="E64" s="128">
        <v>191152</v>
      </c>
      <c r="F64" s="128">
        <f t="shared" si="1"/>
        <v>191152</v>
      </c>
      <c r="H64" s="146"/>
    </row>
    <row r="65" spans="1:8" x14ac:dyDescent="0.25">
      <c r="A65" s="62"/>
      <c r="B65" s="127" t="s">
        <v>330</v>
      </c>
      <c r="C65" s="127" t="s">
        <v>330</v>
      </c>
      <c r="D65" s="127" t="s">
        <v>330</v>
      </c>
      <c r="E65" s="127" t="s">
        <v>330</v>
      </c>
      <c r="F65" s="127" t="s">
        <v>330</v>
      </c>
      <c r="H65" s="146"/>
    </row>
    <row r="66" spans="1:8" x14ac:dyDescent="0.25">
      <c r="A66" s="62"/>
      <c r="B66" s="127" t="s">
        <v>330</v>
      </c>
      <c r="C66" s="125" t="s">
        <v>169</v>
      </c>
      <c r="D66" s="127" t="s">
        <v>330</v>
      </c>
      <c r="E66" s="127" t="s">
        <v>330</v>
      </c>
      <c r="F66" s="127" t="s">
        <v>330</v>
      </c>
      <c r="H66" s="146"/>
    </row>
    <row r="67" spans="1:8" x14ac:dyDescent="0.25">
      <c r="A67" s="62"/>
      <c r="B67" s="127" t="s">
        <v>330</v>
      </c>
      <c r="C67" s="127" t="s">
        <v>330</v>
      </c>
      <c r="D67" s="128">
        <v>152325</v>
      </c>
      <c r="E67" s="128">
        <v>235474</v>
      </c>
      <c r="F67" s="128">
        <f t="shared" ref="F67:F74" si="3">E67</f>
        <v>235474</v>
      </c>
      <c r="H67" s="146"/>
    </row>
    <row r="68" spans="1:8" x14ac:dyDescent="0.25">
      <c r="A68" s="62"/>
      <c r="B68" s="127" t="s">
        <v>330</v>
      </c>
      <c r="C68" s="127" t="s">
        <v>330</v>
      </c>
      <c r="D68" s="128">
        <v>85431</v>
      </c>
      <c r="E68" s="128">
        <v>235474</v>
      </c>
      <c r="F68" s="128">
        <f t="shared" si="3"/>
        <v>235474</v>
      </c>
      <c r="H68" s="146"/>
    </row>
    <row r="69" spans="1:8" x14ac:dyDescent="0.25">
      <c r="A69" s="62"/>
      <c r="B69" s="127" t="s">
        <v>330</v>
      </c>
      <c r="C69" s="127" t="s">
        <v>330</v>
      </c>
      <c r="D69" s="128">
        <v>120000</v>
      </c>
      <c r="E69" s="128">
        <v>235474</v>
      </c>
      <c r="F69" s="128">
        <f t="shared" si="3"/>
        <v>235474</v>
      </c>
      <c r="H69" s="146"/>
    </row>
    <row r="70" spans="1:8" x14ac:dyDescent="0.25">
      <c r="A70" s="62"/>
      <c r="B70" s="127" t="s">
        <v>330</v>
      </c>
      <c r="C70" s="127" t="s">
        <v>330</v>
      </c>
      <c r="D70" s="128">
        <v>228569</v>
      </c>
      <c r="E70" s="128">
        <v>235474</v>
      </c>
      <c r="F70" s="128">
        <f t="shared" si="3"/>
        <v>235474</v>
      </c>
      <c r="H70" s="146"/>
    </row>
    <row r="71" spans="1:8" x14ac:dyDescent="0.25">
      <c r="A71" s="62"/>
      <c r="B71" s="127" t="s">
        <v>330</v>
      </c>
      <c r="C71" s="127" t="s">
        <v>330</v>
      </c>
      <c r="D71" s="128">
        <v>162968</v>
      </c>
      <c r="E71" s="128">
        <v>235474</v>
      </c>
      <c r="F71" s="128">
        <f t="shared" si="3"/>
        <v>235474</v>
      </c>
      <c r="H71" s="146"/>
    </row>
    <row r="72" spans="1:8" x14ac:dyDescent="0.25">
      <c r="A72" s="62"/>
      <c r="B72" s="127" t="s">
        <v>330</v>
      </c>
      <c r="C72" s="127" t="s">
        <v>330</v>
      </c>
      <c r="D72" s="128">
        <v>144249</v>
      </c>
      <c r="E72" s="128">
        <v>235474</v>
      </c>
      <c r="F72" s="128">
        <f t="shared" si="3"/>
        <v>235474</v>
      </c>
      <c r="H72" s="146"/>
    </row>
    <row r="73" spans="1:8" x14ac:dyDescent="0.25">
      <c r="A73" s="62"/>
      <c r="B73" s="127" t="s">
        <v>330</v>
      </c>
      <c r="C73" s="127" t="s">
        <v>330</v>
      </c>
      <c r="D73" s="128">
        <v>148836</v>
      </c>
      <c r="E73" s="128">
        <v>235474</v>
      </c>
      <c r="F73" s="128">
        <f t="shared" si="3"/>
        <v>235474</v>
      </c>
      <c r="H73" s="146"/>
    </row>
    <row r="74" spans="1:8" x14ac:dyDescent="0.25">
      <c r="A74" s="62"/>
      <c r="B74" s="127" t="s">
        <v>330</v>
      </c>
      <c r="C74" s="127" t="s">
        <v>330</v>
      </c>
      <c r="D74" s="128">
        <v>157750</v>
      </c>
      <c r="E74" s="128">
        <v>235474</v>
      </c>
      <c r="F74" s="128">
        <f t="shared" si="3"/>
        <v>235474</v>
      </c>
      <c r="H74" s="146"/>
    </row>
    <row r="75" spans="1:8" x14ac:dyDescent="0.25">
      <c r="A75" s="62"/>
      <c r="B75" s="127" t="s">
        <v>330</v>
      </c>
      <c r="C75" s="127" t="s">
        <v>330</v>
      </c>
      <c r="D75" s="127" t="s">
        <v>330</v>
      </c>
      <c r="E75" s="127" t="s">
        <v>330</v>
      </c>
      <c r="F75" s="127" t="s">
        <v>330</v>
      </c>
      <c r="H75" s="146"/>
    </row>
    <row r="76" spans="1:8" x14ac:dyDescent="0.25">
      <c r="A76" s="62"/>
      <c r="B76" s="127" t="s">
        <v>330</v>
      </c>
      <c r="C76" s="125" t="s">
        <v>167</v>
      </c>
      <c r="D76" s="127" t="s">
        <v>330</v>
      </c>
      <c r="E76" s="127" t="s">
        <v>330</v>
      </c>
      <c r="F76" s="127" t="s">
        <v>330</v>
      </c>
      <c r="H76" s="146"/>
    </row>
    <row r="77" spans="1:8" x14ac:dyDescent="0.25">
      <c r="A77" s="62"/>
      <c r="B77" s="127" t="s">
        <v>330</v>
      </c>
      <c r="C77" s="127" t="s">
        <v>330</v>
      </c>
      <c r="D77" s="128">
        <v>210771</v>
      </c>
      <c r="E77" s="128">
        <v>290686</v>
      </c>
      <c r="F77" s="128">
        <f t="shared" ref="F77:F82" si="4">E77</f>
        <v>290686</v>
      </c>
      <c r="H77" s="146"/>
    </row>
    <row r="78" spans="1:8" x14ac:dyDescent="0.25">
      <c r="A78" s="62"/>
      <c r="B78" s="127" t="s">
        <v>330</v>
      </c>
      <c r="C78" s="127" t="s">
        <v>330</v>
      </c>
      <c r="D78" s="128">
        <v>156927</v>
      </c>
      <c r="E78" s="128">
        <v>290686</v>
      </c>
      <c r="F78" s="128">
        <f t="shared" si="4"/>
        <v>290686</v>
      </c>
      <c r="H78" s="146"/>
    </row>
    <row r="79" spans="1:8" x14ac:dyDescent="0.25">
      <c r="A79" s="62"/>
      <c r="B79" s="127" t="s">
        <v>330</v>
      </c>
      <c r="C79" s="127" t="s">
        <v>330</v>
      </c>
      <c r="D79" s="128">
        <v>212910</v>
      </c>
      <c r="E79" s="128">
        <v>290686</v>
      </c>
      <c r="F79" s="128">
        <f t="shared" si="4"/>
        <v>290686</v>
      </c>
      <c r="H79" s="146"/>
    </row>
    <row r="80" spans="1:8" x14ac:dyDescent="0.25">
      <c r="A80" s="62"/>
      <c r="B80" s="127" t="s">
        <v>330</v>
      </c>
      <c r="C80" s="127" t="s">
        <v>330</v>
      </c>
      <c r="D80" s="128">
        <v>176425</v>
      </c>
      <c r="E80" s="128">
        <v>290686</v>
      </c>
      <c r="F80" s="128">
        <f t="shared" si="4"/>
        <v>290686</v>
      </c>
      <c r="H80" s="146"/>
    </row>
    <row r="81" spans="1:9" ht="18" customHeight="1" x14ac:dyDescent="0.25">
      <c r="A81" s="62"/>
      <c r="B81" s="127" t="s">
        <v>330</v>
      </c>
      <c r="C81" s="127" t="s">
        <v>330</v>
      </c>
      <c r="D81" s="128">
        <v>188525</v>
      </c>
      <c r="E81" s="128">
        <v>290686</v>
      </c>
      <c r="F81" s="128">
        <f t="shared" si="4"/>
        <v>290686</v>
      </c>
      <c r="H81" s="146"/>
    </row>
    <row r="82" spans="1:9" x14ac:dyDescent="0.25">
      <c r="A82" s="62"/>
      <c r="B82" s="127" t="s">
        <v>330</v>
      </c>
      <c r="C82" s="127" t="s">
        <v>330</v>
      </c>
      <c r="D82" s="128">
        <v>275000</v>
      </c>
      <c r="E82" s="128">
        <v>290686</v>
      </c>
      <c r="F82" s="128">
        <f t="shared" si="4"/>
        <v>290686</v>
      </c>
      <c r="H82" s="146"/>
    </row>
    <row r="83" spans="1:9" x14ac:dyDescent="0.25">
      <c r="A83" s="62"/>
      <c r="B83" s="127" t="s">
        <v>330</v>
      </c>
      <c r="C83" s="127" t="s">
        <v>330</v>
      </c>
      <c r="D83" s="127" t="s">
        <v>330</v>
      </c>
      <c r="E83" s="127" t="s">
        <v>330</v>
      </c>
      <c r="F83" s="127" t="s">
        <v>330</v>
      </c>
      <c r="H83" s="146"/>
    </row>
    <row r="84" spans="1:9" x14ac:dyDescent="0.25">
      <c r="A84" s="62"/>
      <c r="B84" s="131" t="s">
        <v>179</v>
      </c>
      <c r="C84" s="134"/>
      <c r="D84" s="133"/>
      <c r="E84" s="133"/>
      <c r="F84" s="136">
        <f>SUM(F87:F100)</f>
        <v>851101</v>
      </c>
      <c r="H84" s="146"/>
    </row>
    <row r="85" spans="1:9" x14ac:dyDescent="0.25">
      <c r="A85" s="62"/>
      <c r="B85" s="131"/>
      <c r="C85" s="192" t="s">
        <v>362</v>
      </c>
      <c r="D85" s="194"/>
      <c r="E85" s="190"/>
      <c r="F85" s="193"/>
      <c r="G85" s="193"/>
      <c r="H85" s="193"/>
      <c r="I85" s="161"/>
    </row>
    <row r="86" spans="1:9" x14ac:dyDescent="0.25">
      <c r="A86" s="62"/>
      <c r="B86" s="131"/>
      <c r="C86" s="192"/>
      <c r="D86" s="194">
        <v>52214</v>
      </c>
      <c r="E86" s="190">
        <v>0</v>
      </c>
      <c r="F86" s="193">
        <v>52214</v>
      </c>
      <c r="G86" s="193"/>
      <c r="H86" s="193"/>
      <c r="I86" s="161"/>
    </row>
    <row r="87" spans="1:9" x14ac:dyDescent="0.25">
      <c r="A87" s="62"/>
      <c r="B87" s="127" t="s">
        <v>330</v>
      </c>
      <c r="C87" s="125" t="s">
        <v>165</v>
      </c>
      <c r="D87" s="127" t="s">
        <v>330</v>
      </c>
      <c r="E87" s="127" t="s">
        <v>330</v>
      </c>
      <c r="F87" s="127" t="s">
        <v>330</v>
      </c>
      <c r="H87" s="146"/>
    </row>
    <row r="88" spans="1:9" x14ac:dyDescent="0.25">
      <c r="A88" s="62"/>
      <c r="B88" s="127" t="s">
        <v>330</v>
      </c>
      <c r="C88" s="127" t="s">
        <v>330</v>
      </c>
      <c r="D88" s="128">
        <v>66708</v>
      </c>
      <c r="E88" s="128">
        <v>66708</v>
      </c>
      <c r="F88" s="128">
        <f t="shared" ref="F88:F89" si="5">E88</f>
        <v>66708</v>
      </c>
      <c r="H88" s="146"/>
    </row>
    <row r="89" spans="1:9" x14ac:dyDescent="0.25">
      <c r="A89" s="62"/>
      <c r="B89" s="127" t="s">
        <v>330</v>
      </c>
      <c r="C89" s="127" t="s">
        <v>330</v>
      </c>
      <c r="D89" s="128">
        <v>57056</v>
      </c>
      <c r="E89" s="128">
        <v>57056</v>
      </c>
      <c r="F89" s="128">
        <f t="shared" si="5"/>
        <v>57056</v>
      </c>
      <c r="H89" s="146"/>
    </row>
    <row r="90" spans="1:9" x14ac:dyDescent="0.25">
      <c r="A90" s="62"/>
      <c r="B90" s="127"/>
      <c r="C90" s="127"/>
      <c r="D90" s="127"/>
      <c r="E90" s="127"/>
      <c r="F90" s="127"/>
      <c r="H90" s="146"/>
    </row>
    <row r="91" spans="1:9" x14ac:dyDescent="0.25">
      <c r="A91" s="62"/>
      <c r="B91" s="127" t="s">
        <v>330</v>
      </c>
      <c r="C91" s="125" t="s">
        <v>166</v>
      </c>
      <c r="D91" s="127" t="s">
        <v>330</v>
      </c>
      <c r="E91" s="127" t="s">
        <v>330</v>
      </c>
      <c r="F91" s="127" t="s">
        <v>330</v>
      </c>
      <c r="H91" s="146"/>
    </row>
    <row r="92" spans="1:9" x14ac:dyDescent="0.25">
      <c r="A92" s="62"/>
      <c r="B92" s="127" t="s">
        <v>330</v>
      </c>
      <c r="C92" s="127" t="s">
        <v>330</v>
      </c>
      <c r="D92" s="128">
        <v>72209</v>
      </c>
      <c r="E92" s="128">
        <v>72209</v>
      </c>
      <c r="F92" s="128">
        <f t="shared" ref="F92:F100" si="6">E92</f>
        <v>72209</v>
      </c>
      <c r="H92" s="146"/>
    </row>
    <row r="93" spans="1:9" x14ac:dyDescent="0.25">
      <c r="A93" s="62"/>
      <c r="B93" s="127" t="s">
        <v>330</v>
      </c>
      <c r="C93" s="127" t="s">
        <v>330</v>
      </c>
      <c r="D93" s="128">
        <v>79084</v>
      </c>
      <c r="E93" s="128">
        <v>79084</v>
      </c>
      <c r="F93" s="128">
        <f t="shared" si="6"/>
        <v>79084</v>
      </c>
      <c r="H93" s="146"/>
    </row>
    <row r="94" spans="1:9" x14ac:dyDescent="0.25">
      <c r="A94" s="62"/>
      <c r="B94" s="127" t="s">
        <v>330</v>
      </c>
      <c r="C94" s="127" t="s">
        <v>330</v>
      </c>
      <c r="D94" s="128">
        <v>73960</v>
      </c>
      <c r="E94" s="128">
        <v>73960</v>
      </c>
      <c r="F94" s="128">
        <f t="shared" si="6"/>
        <v>73960</v>
      </c>
      <c r="H94" s="146"/>
    </row>
    <row r="95" spans="1:9" x14ac:dyDescent="0.25">
      <c r="A95" s="62"/>
      <c r="B95" s="127" t="s">
        <v>330</v>
      </c>
      <c r="C95" s="127" t="s">
        <v>330</v>
      </c>
      <c r="D95" s="128">
        <v>67361</v>
      </c>
      <c r="E95" s="128">
        <v>67361</v>
      </c>
      <c r="F95" s="128">
        <f t="shared" si="6"/>
        <v>67361</v>
      </c>
      <c r="H95" s="146"/>
    </row>
    <row r="96" spans="1:9" x14ac:dyDescent="0.25">
      <c r="A96" s="62"/>
      <c r="B96" s="127" t="s">
        <v>330</v>
      </c>
      <c r="C96" s="127" t="s">
        <v>330</v>
      </c>
      <c r="D96" s="128">
        <v>82852</v>
      </c>
      <c r="E96" s="128">
        <v>82852</v>
      </c>
      <c r="F96" s="128">
        <f t="shared" si="6"/>
        <v>82852</v>
      </c>
      <c r="H96" s="146"/>
    </row>
    <row r="97" spans="1:8" x14ac:dyDescent="0.25">
      <c r="A97" s="62"/>
      <c r="B97" s="127" t="s">
        <v>330</v>
      </c>
      <c r="C97" s="127" t="s">
        <v>330</v>
      </c>
      <c r="D97" s="128">
        <v>77237</v>
      </c>
      <c r="E97" s="128">
        <v>77237</v>
      </c>
      <c r="F97" s="128">
        <f t="shared" si="6"/>
        <v>77237</v>
      </c>
      <c r="H97" s="146"/>
    </row>
    <row r="98" spans="1:8" x14ac:dyDescent="0.25">
      <c r="B98" s="127" t="s">
        <v>330</v>
      </c>
      <c r="C98" s="127" t="s">
        <v>330</v>
      </c>
      <c r="D98" s="128">
        <v>83207</v>
      </c>
      <c r="E98" s="128">
        <v>83207</v>
      </c>
      <c r="F98" s="128">
        <f t="shared" si="6"/>
        <v>83207</v>
      </c>
      <c r="H98" s="146"/>
    </row>
    <row r="99" spans="1:8" x14ac:dyDescent="0.25">
      <c r="B99" s="127" t="s">
        <v>330</v>
      </c>
      <c r="C99" s="127" t="s">
        <v>330</v>
      </c>
      <c r="D99" s="128">
        <v>72291</v>
      </c>
      <c r="E99" s="128">
        <v>72291</v>
      </c>
      <c r="F99" s="128">
        <f t="shared" si="6"/>
        <v>72291</v>
      </c>
      <c r="H99" s="146"/>
    </row>
    <row r="100" spans="1:8" x14ac:dyDescent="0.25">
      <c r="B100" s="127" t="s">
        <v>330</v>
      </c>
      <c r="C100" s="127" t="s">
        <v>330</v>
      </c>
      <c r="D100" s="128">
        <v>119136</v>
      </c>
      <c r="E100" s="128">
        <v>119136</v>
      </c>
      <c r="F100" s="128">
        <f t="shared" si="6"/>
        <v>119136</v>
      </c>
      <c r="H100" s="146"/>
    </row>
    <row r="101" spans="1:8" x14ac:dyDescent="0.25">
      <c r="B101" s="127" t="s">
        <v>330</v>
      </c>
      <c r="C101" s="127" t="s">
        <v>330</v>
      </c>
      <c r="D101" s="127" t="s">
        <v>330</v>
      </c>
      <c r="E101" s="127" t="s">
        <v>330</v>
      </c>
      <c r="F101" s="127" t="s">
        <v>330</v>
      </c>
      <c r="H101" s="146"/>
    </row>
    <row r="102" spans="1:8" ht="15" customHeight="1" x14ac:dyDescent="0.25">
      <c r="B102" s="130" t="s">
        <v>333</v>
      </c>
      <c r="C102" s="130"/>
      <c r="D102" s="135"/>
      <c r="E102" s="135"/>
      <c r="F102" s="135">
        <f>+F12+F84</f>
        <v>12374003</v>
      </c>
      <c r="H102" s="146"/>
    </row>
  </sheetData>
  <mergeCells count="6">
    <mergeCell ref="B10:F10"/>
    <mergeCell ref="B4:F4"/>
    <mergeCell ref="B7:F7"/>
    <mergeCell ref="C8:F8"/>
    <mergeCell ref="C9:F9"/>
    <mergeCell ref="B6:F6"/>
  </mergeCells>
  <printOptions headings="1"/>
  <pageMargins left="0.2" right="0.2" top="0.5" bottom="0.5" header="0" footer="0"/>
  <pageSetup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136"/>
  <sheetViews>
    <sheetView workbookViewId="0">
      <selection activeCell="F137" sqref="F137"/>
    </sheetView>
  </sheetViews>
  <sheetFormatPr defaultRowHeight="15" x14ac:dyDescent="0.25"/>
  <cols>
    <col min="1" max="1" width="1.7109375" style="63" customWidth="1"/>
    <col min="2" max="2" width="8.5703125" style="63" customWidth="1"/>
    <col min="3" max="3" width="18.85546875" style="63" customWidth="1"/>
    <col min="4" max="4" width="15.28515625" style="63" customWidth="1"/>
    <col min="5" max="5" width="15.42578125" style="63" customWidth="1"/>
    <col min="6" max="6" width="18.42578125" style="63" bestFit="1" customWidth="1"/>
    <col min="7" max="7" width="9.140625" style="63"/>
    <col min="8" max="8" width="11.7109375" style="63" bestFit="1" customWidth="1"/>
    <col min="9" max="253" width="9.140625" style="63"/>
    <col min="254" max="254" width="1.7109375" style="63" customWidth="1"/>
    <col min="255" max="255" width="8.5703125" style="63" customWidth="1"/>
    <col min="256" max="256" width="18.85546875" style="63" customWidth="1"/>
    <col min="257" max="257" width="0" style="63" hidden="1" customWidth="1"/>
    <col min="258" max="258" width="15.42578125" style="63" customWidth="1"/>
    <col min="259" max="259" width="12" style="63" customWidth="1"/>
    <col min="260" max="260" width="13.7109375" style="63" customWidth="1"/>
    <col min="261" max="261" width="12" style="63" customWidth="1"/>
    <col min="262" max="262" width="28.85546875" style="63" customWidth="1"/>
    <col min="263" max="509" width="9.140625" style="63"/>
    <col min="510" max="510" width="1.7109375" style="63" customWidth="1"/>
    <col min="511" max="511" width="8.5703125" style="63" customWidth="1"/>
    <col min="512" max="512" width="18.85546875" style="63" customWidth="1"/>
    <col min="513" max="513" width="0" style="63" hidden="1" customWidth="1"/>
    <col min="514" max="514" width="15.42578125" style="63" customWidth="1"/>
    <col min="515" max="515" width="12" style="63" customWidth="1"/>
    <col min="516" max="516" width="13.7109375" style="63" customWidth="1"/>
    <col min="517" max="517" width="12" style="63" customWidth="1"/>
    <col min="518" max="518" width="28.85546875" style="63" customWidth="1"/>
    <col min="519" max="765" width="9.140625" style="63"/>
    <col min="766" max="766" width="1.7109375" style="63" customWidth="1"/>
    <col min="767" max="767" width="8.5703125" style="63" customWidth="1"/>
    <col min="768" max="768" width="18.85546875" style="63" customWidth="1"/>
    <col min="769" max="769" width="0" style="63" hidden="1" customWidth="1"/>
    <col min="770" max="770" width="15.42578125" style="63" customWidth="1"/>
    <col min="771" max="771" width="12" style="63" customWidth="1"/>
    <col min="772" max="772" width="13.7109375" style="63" customWidth="1"/>
    <col min="773" max="773" width="12" style="63" customWidth="1"/>
    <col min="774" max="774" width="28.85546875" style="63" customWidth="1"/>
    <col min="775" max="1021" width="9.140625" style="63"/>
    <col min="1022" max="1022" width="1.7109375" style="63" customWidth="1"/>
    <col min="1023" max="1023" width="8.5703125" style="63" customWidth="1"/>
    <col min="1024" max="1024" width="18.85546875" style="63" customWidth="1"/>
    <col min="1025" max="1025" width="0" style="63" hidden="1" customWidth="1"/>
    <col min="1026" max="1026" width="15.42578125" style="63" customWidth="1"/>
    <col min="1027" max="1027" width="12" style="63" customWidth="1"/>
    <col min="1028" max="1028" width="13.7109375" style="63" customWidth="1"/>
    <col min="1029" max="1029" width="12" style="63" customWidth="1"/>
    <col min="1030" max="1030" width="28.85546875" style="63" customWidth="1"/>
    <col min="1031" max="1277" width="9.140625" style="63"/>
    <col min="1278" max="1278" width="1.7109375" style="63" customWidth="1"/>
    <col min="1279" max="1279" width="8.5703125" style="63" customWidth="1"/>
    <col min="1280" max="1280" width="18.85546875" style="63" customWidth="1"/>
    <col min="1281" max="1281" width="0" style="63" hidden="1" customWidth="1"/>
    <col min="1282" max="1282" width="15.42578125" style="63" customWidth="1"/>
    <col min="1283" max="1283" width="12" style="63" customWidth="1"/>
    <col min="1284" max="1284" width="13.7109375" style="63" customWidth="1"/>
    <col min="1285" max="1285" width="12" style="63" customWidth="1"/>
    <col min="1286" max="1286" width="28.85546875" style="63" customWidth="1"/>
    <col min="1287" max="1533" width="9.140625" style="63"/>
    <col min="1534" max="1534" width="1.7109375" style="63" customWidth="1"/>
    <col min="1535" max="1535" width="8.5703125" style="63" customWidth="1"/>
    <col min="1536" max="1536" width="18.85546875" style="63" customWidth="1"/>
    <col min="1537" max="1537" width="0" style="63" hidden="1" customWidth="1"/>
    <col min="1538" max="1538" width="15.42578125" style="63" customWidth="1"/>
    <col min="1539" max="1539" width="12" style="63" customWidth="1"/>
    <col min="1540" max="1540" width="13.7109375" style="63" customWidth="1"/>
    <col min="1541" max="1541" width="12" style="63" customWidth="1"/>
    <col min="1542" max="1542" width="28.85546875" style="63" customWidth="1"/>
    <col min="1543" max="1789" width="9.140625" style="63"/>
    <col min="1790" max="1790" width="1.7109375" style="63" customWidth="1"/>
    <col min="1791" max="1791" width="8.5703125" style="63" customWidth="1"/>
    <col min="1792" max="1792" width="18.85546875" style="63" customWidth="1"/>
    <col min="1793" max="1793" width="0" style="63" hidden="1" customWidth="1"/>
    <col min="1794" max="1794" width="15.42578125" style="63" customWidth="1"/>
    <col min="1795" max="1795" width="12" style="63" customWidth="1"/>
    <col min="1796" max="1796" width="13.7109375" style="63" customWidth="1"/>
    <col min="1797" max="1797" width="12" style="63" customWidth="1"/>
    <col min="1798" max="1798" width="28.85546875" style="63" customWidth="1"/>
    <col min="1799" max="2045" width="9.140625" style="63"/>
    <col min="2046" max="2046" width="1.7109375" style="63" customWidth="1"/>
    <col min="2047" max="2047" width="8.5703125" style="63" customWidth="1"/>
    <col min="2048" max="2048" width="18.85546875" style="63" customWidth="1"/>
    <col min="2049" max="2049" width="0" style="63" hidden="1" customWidth="1"/>
    <col min="2050" max="2050" width="15.42578125" style="63" customWidth="1"/>
    <col min="2051" max="2051" width="12" style="63" customWidth="1"/>
    <col min="2052" max="2052" width="13.7109375" style="63" customWidth="1"/>
    <col min="2053" max="2053" width="12" style="63" customWidth="1"/>
    <col min="2054" max="2054" width="28.85546875" style="63" customWidth="1"/>
    <col min="2055" max="2301" width="9.140625" style="63"/>
    <col min="2302" max="2302" width="1.7109375" style="63" customWidth="1"/>
    <col min="2303" max="2303" width="8.5703125" style="63" customWidth="1"/>
    <col min="2304" max="2304" width="18.85546875" style="63" customWidth="1"/>
    <col min="2305" max="2305" width="0" style="63" hidden="1" customWidth="1"/>
    <col min="2306" max="2306" width="15.42578125" style="63" customWidth="1"/>
    <col min="2307" max="2307" width="12" style="63" customWidth="1"/>
    <col min="2308" max="2308" width="13.7109375" style="63" customWidth="1"/>
    <col min="2309" max="2309" width="12" style="63" customWidth="1"/>
    <col min="2310" max="2310" width="28.85546875" style="63" customWidth="1"/>
    <col min="2311" max="2557" width="9.140625" style="63"/>
    <col min="2558" max="2558" width="1.7109375" style="63" customWidth="1"/>
    <col min="2559" max="2559" width="8.5703125" style="63" customWidth="1"/>
    <col min="2560" max="2560" width="18.85546875" style="63" customWidth="1"/>
    <col min="2561" max="2561" width="0" style="63" hidden="1" customWidth="1"/>
    <col min="2562" max="2562" width="15.42578125" style="63" customWidth="1"/>
    <col min="2563" max="2563" width="12" style="63" customWidth="1"/>
    <col min="2564" max="2564" width="13.7109375" style="63" customWidth="1"/>
    <col min="2565" max="2565" width="12" style="63" customWidth="1"/>
    <col min="2566" max="2566" width="28.85546875" style="63" customWidth="1"/>
    <col min="2567" max="2813" width="9.140625" style="63"/>
    <col min="2814" max="2814" width="1.7109375" style="63" customWidth="1"/>
    <col min="2815" max="2815" width="8.5703125" style="63" customWidth="1"/>
    <col min="2816" max="2816" width="18.85546875" style="63" customWidth="1"/>
    <col min="2817" max="2817" width="0" style="63" hidden="1" customWidth="1"/>
    <col min="2818" max="2818" width="15.42578125" style="63" customWidth="1"/>
    <col min="2819" max="2819" width="12" style="63" customWidth="1"/>
    <col min="2820" max="2820" width="13.7109375" style="63" customWidth="1"/>
    <col min="2821" max="2821" width="12" style="63" customWidth="1"/>
    <col min="2822" max="2822" width="28.85546875" style="63" customWidth="1"/>
    <col min="2823" max="3069" width="9.140625" style="63"/>
    <col min="3070" max="3070" width="1.7109375" style="63" customWidth="1"/>
    <col min="3071" max="3071" width="8.5703125" style="63" customWidth="1"/>
    <col min="3072" max="3072" width="18.85546875" style="63" customWidth="1"/>
    <col min="3073" max="3073" width="0" style="63" hidden="1" customWidth="1"/>
    <col min="3074" max="3074" width="15.42578125" style="63" customWidth="1"/>
    <col min="3075" max="3075" width="12" style="63" customWidth="1"/>
    <col min="3076" max="3076" width="13.7109375" style="63" customWidth="1"/>
    <col min="3077" max="3077" width="12" style="63" customWidth="1"/>
    <col min="3078" max="3078" width="28.85546875" style="63" customWidth="1"/>
    <col min="3079" max="3325" width="9.140625" style="63"/>
    <col min="3326" max="3326" width="1.7109375" style="63" customWidth="1"/>
    <col min="3327" max="3327" width="8.5703125" style="63" customWidth="1"/>
    <col min="3328" max="3328" width="18.85546875" style="63" customWidth="1"/>
    <col min="3329" max="3329" width="0" style="63" hidden="1" customWidth="1"/>
    <col min="3330" max="3330" width="15.42578125" style="63" customWidth="1"/>
    <col min="3331" max="3331" width="12" style="63" customWidth="1"/>
    <col min="3332" max="3332" width="13.7109375" style="63" customWidth="1"/>
    <col min="3333" max="3333" width="12" style="63" customWidth="1"/>
    <col min="3334" max="3334" width="28.85546875" style="63" customWidth="1"/>
    <col min="3335" max="3581" width="9.140625" style="63"/>
    <col min="3582" max="3582" width="1.7109375" style="63" customWidth="1"/>
    <col min="3583" max="3583" width="8.5703125" style="63" customWidth="1"/>
    <col min="3584" max="3584" width="18.85546875" style="63" customWidth="1"/>
    <col min="3585" max="3585" width="0" style="63" hidden="1" customWidth="1"/>
    <col min="3586" max="3586" width="15.42578125" style="63" customWidth="1"/>
    <col min="3587" max="3587" width="12" style="63" customWidth="1"/>
    <col min="3588" max="3588" width="13.7109375" style="63" customWidth="1"/>
    <col min="3589" max="3589" width="12" style="63" customWidth="1"/>
    <col min="3590" max="3590" width="28.85546875" style="63" customWidth="1"/>
    <col min="3591" max="3837" width="9.140625" style="63"/>
    <col min="3838" max="3838" width="1.7109375" style="63" customWidth="1"/>
    <col min="3839" max="3839" width="8.5703125" style="63" customWidth="1"/>
    <col min="3840" max="3840" width="18.85546875" style="63" customWidth="1"/>
    <col min="3841" max="3841" width="0" style="63" hidden="1" customWidth="1"/>
    <col min="3842" max="3842" width="15.42578125" style="63" customWidth="1"/>
    <col min="3843" max="3843" width="12" style="63" customWidth="1"/>
    <col min="3844" max="3844" width="13.7109375" style="63" customWidth="1"/>
    <col min="3845" max="3845" width="12" style="63" customWidth="1"/>
    <col min="3846" max="3846" width="28.85546875" style="63" customWidth="1"/>
    <col min="3847" max="4093" width="9.140625" style="63"/>
    <col min="4094" max="4094" width="1.7109375" style="63" customWidth="1"/>
    <col min="4095" max="4095" width="8.5703125" style="63" customWidth="1"/>
    <col min="4096" max="4096" width="18.85546875" style="63" customWidth="1"/>
    <col min="4097" max="4097" width="0" style="63" hidden="1" customWidth="1"/>
    <col min="4098" max="4098" width="15.42578125" style="63" customWidth="1"/>
    <col min="4099" max="4099" width="12" style="63" customWidth="1"/>
    <col min="4100" max="4100" width="13.7109375" style="63" customWidth="1"/>
    <col min="4101" max="4101" width="12" style="63" customWidth="1"/>
    <col min="4102" max="4102" width="28.85546875" style="63" customWidth="1"/>
    <col min="4103" max="4349" width="9.140625" style="63"/>
    <col min="4350" max="4350" width="1.7109375" style="63" customWidth="1"/>
    <col min="4351" max="4351" width="8.5703125" style="63" customWidth="1"/>
    <col min="4352" max="4352" width="18.85546875" style="63" customWidth="1"/>
    <col min="4353" max="4353" width="0" style="63" hidden="1" customWidth="1"/>
    <col min="4354" max="4354" width="15.42578125" style="63" customWidth="1"/>
    <col min="4355" max="4355" width="12" style="63" customWidth="1"/>
    <col min="4356" max="4356" width="13.7109375" style="63" customWidth="1"/>
    <col min="4357" max="4357" width="12" style="63" customWidth="1"/>
    <col min="4358" max="4358" width="28.85546875" style="63" customWidth="1"/>
    <col min="4359" max="4605" width="9.140625" style="63"/>
    <col min="4606" max="4606" width="1.7109375" style="63" customWidth="1"/>
    <col min="4607" max="4607" width="8.5703125" style="63" customWidth="1"/>
    <col min="4608" max="4608" width="18.85546875" style="63" customWidth="1"/>
    <col min="4609" max="4609" width="0" style="63" hidden="1" customWidth="1"/>
    <col min="4610" max="4610" width="15.42578125" style="63" customWidth="1"/>
    <col min="4611" max="4611" width="12" style="63" customWidth="1"/>
    <col min="4612" max="4612" width="13.7109375" style="63" customWidth="1"/>
    <col min="4613" max="4613" width="12" style="63" customWidth="1"/>
    <col min="4614" max="4614" width="28.85546875" style="63" customWidth="1"/>
    <col min="4615" max="4861" width="9.140625" style="63"/>
    <col min="4862" max="4862" width="1.7109375" style="63" customWidth="1"/>
    <col min="4863" max="4863" width="8.5703125" style="63" customWidth="1"/>
    <col min="4864" max="4864" width="18.85546875" style="63" customWidth="1"/>
    <col min="4865" max="4865" width="0" style="63" hidden="1" customWidth="1"/>
    <col min="4866" max="4866" width="15.42578125" style="63" customWidth="1"/>
    <col min="4867" max="4867" width="12" style="63" customWidth="1"/>
    <col min="4868" max="4868" width="13.7109375" style="63" customWidth="1"/>
    <col min="4869" max="4869" width="12" style="63" customWidth="1"/>
    <col min="4870" max="4870" width="28.85546875" style="63" customWidth="1"/>
    <col min="4871" max="5117" width="9.140625" style="63"/>
    <col min="5118" max="5118" width="1.7109375" style="63" customWidth="1"/>
    <col min="5119" max="5119" width="8.5703125" style="63" customWidth="1"/>
    <col min="5120" max="5120" width="18.85546875" style="63" customWidth="1"/>
    <col min="5121" max="5121" width="0" style="63" hidden="1" customWidth="1"/>
    <col min="5122" max="5122" width="15.42578125" style="63" customWidth="1"/>
    <col min="5123" max="5123" width="12" style="63" customWidth="1"/>
    <col min="5124" max="5124" width="13.7109375" style="63" customWidth="1"/>
    <col min="5125" max="5125" width="12" style="63" customWidth="1"/>
    <col min="5126" max="5126" width="28.85546875" style="63" customWidth="1"/>
    <col min="5127" max="5373" width="9.140625" style="63"/>
    <col min="5374" max="5374" width="1.7109375" style="63" customWidth="1"/>
    <col min="5375" max="5375" width="8.5703125" style="63" customWidth="1"/>
    <col min="5376" max="5376" width="18.85546875" style="63" customWidth="1"/>
    <col min="5377" max="5377" width="0" style="63" hidden="1" customWidth="1"/>
    <col min="5378" max="5378" width="15.42578125" style="63" customWidth="1"/>
    <col min="5379" max="5379" width="12" style="63" customWidth="1"/>
    <col min="5380" max="5380" width="13.7109375" style="63" customWidth="1"/>
    <col min="5381" max="5381" width="12" style="63" customWidth="1"/>
    <col min="5382" max="5382" width="28.85546875" style="63" customWidth="1"/>
    <col min="5383" max="5629" width="9.140625" style="63"/>
    <col min="5630" max="5630" width="1.7109375" style="63" customWidth="1"/>
    <col min="5631" max="5631" width="8.5703125" style="63" customWidth="1"/>
    <col min="5632" max="5632" width="18.85546875" style="63" customWidth="1"/>
    <col min="5633" max="5633" width="0" style="63" hidden="1" customWidth="1"/>
    <col min="5634" max="5634" width="15.42578125" style="63" customWidth="1"/>
    <col min="5635" max="5635" width="12" style="63" customWidth="1"/>
    <col min="5636" max="5636" width="13.7109375" style="63" customWidth="1"/>
    <col min="5637" max="5637" width="12" style="63" customWidth="1"/>
    <col min="5638" max="5638" width="28.85546875" style="63" customWidth="1"/>
    <col min="5639" max="5885" width="9.140625" style="63"/>
    <col min="5886" max="5886" width="1.7109375" style="63" customWidth="1"/>
    <col min="5887" max="5887" width="8.5703125" style="63" customWidth="1"/>
    <col min="5888" max="5888" width="18.85546875" style="63" customWidth="1"/>
    <col min="5889" max="5889" width="0" style="63" hidden="1" customWidth="1"/>
    <col min="5890" max="5890" width="15.42578125" style="63" customWidth="1"/>
    <col min="5891" max="5891" width="12" style="63" customWidth="1"/>
    <col min="5892" max="5892" width="13.7109375" style="63" customWidth="1"/>
    <col min="5893" max="5893" width="12" style="63" customWidth="1"/>
    <col min="5894" max="5894" width="28.85546875" style="63" customWidth="1"/>
    <col min="5895" max="6141" width="9.140625" style="63"/>
    <col min="6142" max="6142" width="1.7109375" style="63" customWidth="1"/>
    <col min="6143" max="6143" width="8.5703125" style="63" customWidth="1"/>
    <col min="6144" max="6144" width="18.85546875" style="63" customWidth="1"/>
    <col min="6145" max="6145" width="0" style="63" hidden="1" customWidth="1"/>
    <col min="6146" max="6146" width="15.42578125" style="63" customWidth="1"/>
    <col min="6147" max="6147" width="12" style="63" customWidth="1"/>
    <col min="6148" max="6148" width="13.7109375" style="63" customWidth="1"/>
    <col min="6149" max="6149" width="12" style="63" customWidth="1"/>
    <col min="6150" max="6150" width="28.85546875" style="63" customWidth="1"/>
    <col min="6151" max="6397" width="9.140625" style="63"/>
    <col min="6398" max="6398" width="1.7109375" style="63" customWidth="1"/>
    <col min="6399" max="6399" width="8.5703125" style="63" customWidth="1"/>
    <col min="6400" max="6400" width="18.85546875" style="63" customWidth="1"/>
    <col min="6401" max="6401" width="0" style="63" hidden="1" customWidth="1"/>
    <col min="6402" max="6402" width="15.42578125" style="63" customWidth="1"/>
    <col min="6403" max="6403" width="12" style="63" customWidth="1"/>
    <col min="6404" max="6404" width="13.7109375" style="63" customWidth="1"/>
    <col min="6405" max="6405" width="12" style="63" customWidth="1"/>
    <col min="6406" max="6406" width="28.85546875" style="63" customWidth="1"/>
    <col min="6407" max="6653" width="9.140625" style="63"/>
    <col min="6654" max="6654" width="1.7109375" style="63" customWidth="1"/>
    <col min="6655" max="6655" width="8.5703125" style="63" customWidth="1"/>
    <col min="6656" max="6656" width="18.85546875" style="63" customWidth="1"/>
    <col min="6657" max="6657" width="0" style="63" hidden="1" customWidth="1"/>
    <col min="6658" max="6658" width="15.42578125" style="63" customWidth="1"/>
    <col min="6659" max="6659" width="12" style="63" customWidth="1"/>
    <col min="6660" max="6660" width="13.7109375" style="63" customWidth="1"/>
    <col min="6661" max="6661" width="12" style="63" customWidth="1"/>
    <col min="6662" max="6662" width="28.85546875" style="63" customWidth="1"/>
    <col min="6663" max="6909" width="9.140625" style="63"/>
    <col min="6910" max="6910" width="1.7109375" style="63" customWidth="1"/>
    <col min="6911" max="6911" width="8.5703125" style="63" customWidth="1"/>
    <col min="6912" max="6912" width="18.85546875" style="63" customWidth="1"/>
    <col min="6913" max="6913" width="0" style="63" hidden="1" customWidth="1"/>
    <col min="6914" max="6914" width="15.42578125" style="63" customWidth="1"/>
    <col min="6915" max="6915" width="12" style="63" customWidth="1"/>
    <col min="6916" max="6916" width="13.7109375" style="63" customWidth="1"/>
    <col min="6917" max="6917" width="12" style="63" customWidth="1"/>
    <col min="6918" max="6918" width="28.85546875" style="63" customWidth="1"/>
    <col min="6919" max="7165" width="9.140625" style="63"/>
    <col min="7166" max="7166" width="1.7109375" style="63" customWidth="1"/>
    <col min="7167" max="7167" width="8.5703125" style="63" customWidth="1"/>
    <col min="7168" max="7168" width="18.85546875" style="63" customWidth="1"/>
    <col min="7169" max="7169" width="0" style="63" hidden="1" customWidth="1"/>
    <col min="7170" max="7170" width="15.42578125" style="63" customWidth="1"/>
    <col min="7171" max="7171" width="12" style="63" customWidth="1"/>
    <col min="7172" max="7172" width="13.7109375" style="63" customWidth="1"/>
    <col min="7173" max="7173" width="12" style="63" customWidth="1"/>
    <col min="7174" max="7174" width="28.85546875" style="63" customWidth="1"/>
    <col min="7175" max="7421" width="9.140625" style="63"/>
    <col min="7422" max="7422" width="1.7109375" style="63" customWidth="1"/>
    <col min="7423" max="7423" width="8.5703125" style="63" customWidth="1"/>
    <col min="7424" max="7424" width="18.85546875" style="63" customWidth="1"/>
    <col min="7425" max="7425" width="0" style="63" hidden="1" customWidth="1"/>
    <col min="7426" max="7426" width="15.42578125" style="63" customWidth="1"/>
    <col min="7427" max="7427" width="12" style="63" customWidth="1"/>
    <col min="7428" max="7428" width="13.7109375" style="63" customWidth="1"/>
    <col min="7429" max="7429" width="12" style="63" customWidth="1"/>
    <col min="7430" max="7430" width="28.85546875" style="63" customWidth="1"/>
    <col min="7431" max="7677" width="9.140625" style="63"/>
    <col min="7678" max="7678" width="1.7109375" style="63" customWidth="1"/>
    <col min="7679" max="7679" width="8.5703125" style="63" customWidth="1"/>
    <col min="7680" max="7680" width="18.85546875" style="63" customWidth="1"/>
    <col min="7681" max="7681" width="0" style="63" hidden="1" customWidth="1"/>
    <col min="7682" max="7682" width="15.42578125" style="63" customWidth="1"/>
    <col min="7683" max="7683" width="12" style="63" customWidth="1"/>
    <col min="7684" max="7684" width="13.7109375" style="63" customWidth="1"/>
    <col min="7685" max="7685" width="12" style="63" customWidth="1"/>
    <col min="7686" max="7686" width="28.85546875" style="63" customWidth="1"/>
    <col min="7687" max="7933" width="9.140625" style="63"/>
    <col min="7934" max="7934" width="1.7109375" style="63" customWidth="1"/>
    <col min="7935" max="7935" width="8.5703125" style="63" customWidth="1"/>
    <col min="7936" max="7936" width="18.85546875" style="63" customWidth="1"/>
    <col min="7937" max="7937" width="0" style="63" hidden="1" customWidth="1"/>
    <col min="7938" max="7938" width="15.42578125" style="63" customWidth="1"/>
    <col min="7939" max="7939" width="12" style="63" customWidth="1"/>
    <col min="7940" max="7940" width="13.7109375" style="63" customWidth="1"/>
    <col min="7941" max="7941" width="12" style="63" customWidth="1"/>
    <col min="7942" max="7942" width="28.85546875" style="63" customWidth="1"/>
    <col min="7943" max="8189" width="9.140625" style="63"/>
    <col min="8190" max="8190" width="1.7109375" style="63" customWidth="1"/>
    <col min="8191" max="8191" width="8.5703125" style="63" customWidth="1"/>
    <col min="8192" max="8192" width="18.85546875" style="63" customWidth="1"/>
    <col min="8193" max="8193" width="0" style="63" hidden="1" customWidth="1"/>
    <col min="8194" max="8194" width="15.42578125" style="63" customWidth="1"/>
    <col min="8195" max="8195" width="12" style="63" customWidth="1"/>
    <col min="8196" max="8196" width="13.7109375" style="63" customWidth="1"/>
    <col min="8197" max="8197" width="12" style="63" customWidth="1"/>
    <col min="8198" max="8198" width="28.85546875" style="63" customWidth="1"/>
    <col min="8199" max="8445" width="9.140625" style="63"/>
    <col min="8446" max="8446" width="1.7109375" style="63" customWidth="1"/>
    <col min="8447" max="8447" width="8.5703125" style="63" customWidth="1"/>
    <col min="8448" max="8448" width="18.85546875" style="63" customWidth="1"/>
    <col min="8449" max="8449" width="0" style="63" hidden="1" customWidth="1"/>
    <col min="8450" max="8450" width="15.42578125" style="63" customWidth="1"/>
    <col min="8451" max="8451" width="12" style="63" customWidth="1"/>
    <col min="8452" max="8452" width="13.7109375" style="63" customWidth="1"/>
    <col min="8453" max="8453" width="12" style="63" customWidth="1"/>
    <col min="8454" max="8454" width="28.85546875" style="63" customWidth="1"/>
    <col min="8455" max="8701" width="9.140625" style="63"/>
    <col min="8702" max="8702" width="1.7109375" style="63" customWidth="1"/>
    <col min="8703" max="8703" width="8.5703125" style="63" customWidth="1"/>
    <col min="8704" max="8704" width="18.85546875" style="63" customWidth="1"/>
    <col min="8705" max="8705" width="0" style="63" hidden="1" customWidth="1"/>
    <col min="8706" max="8706" width="15.42578125" style="63" customWidth="1"/>
    <col min="8707" max="8707" width="12" style="63" customWidth="1"/>
    <col min="8708" max="8708" width="13.7109375" style="63" customWidth="1"/>
    <col min="8709" max="8709" width="12" style="63" customWidth="1"/>
    <col min="8710" max="8710" width="28.85546875" style="63" customWidth="1"/>
    <col min="8711" max="8957" width="9.140625" style="63"/>
    <col min="8958" max="8958" width="1.7109375" style="63" customWidth="1"/>
    <col min="8959" max="8959" width="8.5703125" style="63" customWidth="1"/>
    <col min="8960" max="8960" width="18.85546875" style="63" customWidth="1"/>
    <col min="8961" max="8961" width="0" style="63" hidden="1" customWidth="1"/>
    <col min="8962" max="8962" width="15.42578125" style="63" customWidth="1"/>
    <col min="8963" max="8963" width="12" style="63" customWidth="1"/>
    <col min="8964" max="8964" width="13.7109375" style="63" customWidth="1"/>
    <col min="8965" max="8965" width="12" style="63" customWidth="1"/>
    <col min="8966" max="8966" width="28.85546875" style="63" customWidth="1"/>
    <col min="8967" max="9213" width="9.140625" style="63"/>
    <col min="9214" max="9214" width="1.7109375" style="63" customWidth="1"/>
    <col min="9215" max="9215" width="8.5703125" style="63" customWidth="1"/>
    <col min="9216" max="9216" width="18.85546875" style="63" customWidth="1"/>
    <col min="9217" max="9217" width="0" style="63" hidden="1" customWidth="1"/>
    <col min="9218" max="9218" width="15.42578125" style="63" customWidth="1"/>
    <col min="9219" max="9219" width="12" style="63" customWidth="1"/>
    <col min="9220" max="9220" width="13.7109375" style="63" customWidth="1"/>
    <col min="9221" max="9221" width="12" style="63" customWidth="1"/>
    <col min="9222" max="9222" width="28.85546875" style="63" customWidth="1"/>
    <col min="9223" max="9469" width="9.140625" style="63"/>
    <col min="9470" max="9470" width="1.7109375" style="63" customWidth="1"/>
    <col min="9471" max="9471" width="8.5703125" style="63" customWidth="1"/>
    <col min="9472" max="9472" width="18.85546875" style="63" customWidth="1"/>
    <col min="9473" max="9473" width="0" style="63" hidden="1" customWidth="1"/>
    <col min="9474" max="9474" width="15.42578125" style="63" customWidth="1"/>
    <col min="9475" max="9475" width="12" style="63" customWidth="1"/>
    <col min="9476" max="9476" width="13.7109375" style="63" customWidth="1"/>
    <col min="9477" max="9477" width="12" style="63" customWidth="1"/>
    <col min="9478" max="9478" width="28.85546875" style="63" customWidth="1"/>
    <col min="9479" max="9725" width="9.140625" style="63"/>
    <col min="9726" max="9726" width="1.7109375" style="63" customWidth="1"/>
    <col min="9727" max="9727" width="8.5703125" style="63" customWidth="1"/>
    <col min="9728" max="9728" width="18.85546875" style="63" customWidth="1"/>
    <col min="9729" max="9729" width="0" style="63" hidden="1" customWidth="1"/>
    <col min="9730" max="9730" width="15.42578125" style="63" customWidth="1"/>
    <col min="9731" max="9731" width="12" style="63" customWidth="1"/>
    <col min="9732" max="9732" width="13.7109375" style="63" customWidth="1"/>
    <col min="9733" max="9733" width="12" style="63" customWidth="1"/>
    <col min="9734" max="9734" width="28.85546875" style="63" customWidth="1"/>
    <col min="9735" max="9981" width="9.140625" style="63"/>
    <col min="9982" max="9982" width="1.7109375" style="63" customWidth="1"/>
    <col min="9983" max="9983" width="8.5703125" style="63" customWidth="1"/>
    <col min="9984" max="9984" width="18.85546875" style="63" customWidth="1"/>
    <col min="9985" max="9985" width="0" style="63" hidden="1" customWidth="1"/>
    <col min="9986" max="9986" width="15.42578125" style="63" customWidth="1"/>
    <col min="9987" max="9987" width="12" style="63" customWidth="1"/>
    <col min="9988" max="9988" width="13.7109375" style="63" customWidth="1"/>
    <col min="9989" max="9989" width="12" style="63" customWidth="1"/>
    <col min="9990" max="9990" width="28.85546875" style="63" customWidth="1"/>
    <col min="9991" max="10237" width="9.140625" style="63"/>
    <col min="10238" max="10238" width="1.7109375" style="63" customWidth="1"/>
    <col min="10239" max="10239" width="8.5703125" style="63" customWidth="1"/>
    <col min="10240" max="10240" width="18.85546875" style="63" customWidth="1"/>
    <col min="10241" max="10241" width="0" style="63" hidden="1" customWidth="1"/>
    <col min="10242" max="10242" width="15.42578125" style="63" customWidth="1"/>
    <col min="10243" max="10243" width="12" style="63" customWidth="1"/>
    <col min="10244" max="10244" width="13.7109375" style="63" customWidth="1"/>
    <col min="10245" max="10245" width="12" style="63" customWidth="1"/>
    <col min="10246" max="10246" width="28.85546875" style="63" customWidth="1"/>
    <col min="10247" max="10493" width="9.140625" style="63"/>
    <col min="10494" max="10494" width="1.7109375" style="63" customWidth="1"/>
    <col min="10495" max="10495" width="8.5703125" style="63" customWidth="1"/>
    <col min="10496" max="10496" width="18.85546875" style="63" customWidth="1"/>
    <col min="10497" max="10497" width="0" style="63" hidden="1" customWidth="1"/>
    <col min="10498" max="10498" width="15.42578125" style="63" customWidth="1"/>
    <col min="10499" max="10499" width="12" style="63" customWidth="1"/>
    <col min="10500" max="10500" width="13.7109375" style="63" customWidth="1"/>
    <col min="10501" max="10501" width="12" style="63" customWidth="1"/>
    <col min="10502" max="10502" width="28.85546875" style="63" customWidth="1"/>
    <col min="10503" max="10749" width="9.140625" style="63"/>
    <col min="10750" max="10750" width="1.7109375" style="63" customWidth="1"/>
    <col min="10751" max="10751" width="8.5703125" style="63" customWidth="1"/>
    <col min="10752" max="10752" width="18.85546875" style="63" customWidth="1"/>
    <col min="10753" max="10753" width="0" style="63" hidden="1" customWidth="1"/>
    <col min="10754" max="10754" width="15.42578125" style="63" customWidth="1"/>
    <col min="10755" max="10755" width="12" style="63" customWidth="1"/>
    <col min="10756" max="10756" width="13.7109375" style="63" customWidth="1"/>
    <col min="10757" max="10757" width="12" style="63" customWidth="1"/>
    <col min="10758" max="10758" width="28.85546875" style="63" customWidth="1"/>
    <col min="10759" max="11005" width="9.140625" style="63"/>
    <col min="11006" max="11006" width="1.7109375" style="63" customWidth="1"/>
    <col min="11007" max="11007" width="8.5703125" style="63" customWidth="1"/>
    <col min="11008" max="11008" width="18.85546875" style="63" customWidth="1"/>
    <col min="11009" max="11009" width="0" style="63" hidden="1" customWidth="1"/>
    <col min="11010" max="11010" width="15.42578125" style="63" customWidth="1"/>
    <col min="11011" max="11011" width="12" style="63" customWidth="1"/>
    <col min="11012" max="11012" width="13.7109375" style="63" customWidth="1"/>
    <col min="11013" max="11013" width="12" style="63" customWidth="1"/>
    <col min="11014" max="11014" width="28.85546875" style="63" customWidth="1"/>
    <col min="11015" max="11261" width="9.140625" style="63"/>
    <col min="11262" max="11262" width="1.7109375" style="63" customWidth="1"/>
    <col min="11263" max="11263" width="8.5703125" style="63" customWidth="1"/>
    <col min="11264" max="11264" width="18.85546875" style="63" customWidth="1"/>
    <col min="11265" max="11265" width="0" style="63" hidden="1" customWidth="1"/>
    <col min="11266" max="11266" width="15.42578125" style="63" customWidth="1"/>
    <col min="11267" max="11267" width="12" style="63" customWidth="1"/>
    <col min="11268" max="11268" width="13.7109375" style="63" customWidth="1"/>
    <col min="11269" max="11269" width="12" style="63" customWidth="1"/>
    <col min="11270" max="11270" width="28.85546875" style="63" customWidth="1"/>
    <col min="11271" max="11517" width="9.140625" style="63"/>
    <col min="11518" max="11518" width="1.7109375" style="63" customWidth="1"/>
    <col min="11519" max="11519" width="8.5703125" style="63" customWidth="1"/>
    <col min="11520" max="11520" width="18.85546875" style="63" customWidth="1"/>
    <col min="11521" max="11521" width="0" style="63" hidden="1" customWidth="1"/>
    <col min="11522" max="11522" width="15.42578125" style="63" customWidth="1"/>
    <col min="11523" max="11523" width="12" style="63" customWidth="1"/>
    <col min="11524" max="11524" width="13.7109375" style="63" customWidth="1"/>
    <col min="11525" max="11525" width="12" style="63" customWidth="1"/>
    <col min="11526" max="11526" width="28.85546875" style="63" customWidth="1"/>
    <col min="11527" max="11773" width="9.140625" style="63"/>
    <col min="11774" max="11774" width="1.7109375" style="63" customWidth="1"/>
    <col min="11775" max="11775" width="8.5703125" style="63" customWidth="1"/>
    <col min="11776" max="11776" width="18.85546875" style="63" customWidth="1"/>
    <col min="11777" max="11777" width="0" style="63" hidden="1" customWidth="1"/>
    <col min="11778" max="11778" width="15.42578125" style="63" customWidth="1"/>
    <col min="11779" max="11779" width="12" style="63" customWidth="1"/>
    <col min="11780" max="11780" width="13.7109375" style="63" customWidth="1"/>
    <col min="11781" max="11781" width="12" style="63" customWidth="1"/>
    <col min="11782" max="11782" width="28.85546875" style="63" customWidth="1"/>
    <col min="11783" max="12029" width="9.140625" style="63"/>
    <col min="12030" max="12030" width="1.7109375" style="63" customWidth="1"/>
    <col min="12031" max="12031" width="8.5703125" style="63" customWidth="1"/>
    <col min="12032" max="12032" width="18.85546875" style="63" customWidth="1"/>
    <col min="12033" max="12033" width="0" style="63" hidden="1" customWidth="1"/>
    <col min="12034" max="12034" width="15.42578125" style="63" customWidth="1"/>
    <col min="12035" max="12035" width="12" style="63" customWidth="1"/>
    <col min="12036" max="12036" width="13.7109375" style="63" customWidth="1"/>
    <col min="12037" max="12037" width="12" style="63" customWidth="1"/>
    <col min="12038" max="12038" width="28.85546875" style="63" customWidth="1"/>
    <col min="12039" max="12285" width="9.140625" style="63"/>
    <col min="12286" max="12286" width="1.7109375" style="63" customWidth="1"/>
    <col min="12287" max="12287" width="8.5703125" style="63" customWidth="1"/>
    <col min="12288" max="12288" width="18.85546875" style="63" customWidth="1"/>
    <col min="12289" max="12289" width="0" style="63" hidden="1" customWidth="1"/>
    <col min="12290" max="12290" width="15.42578125" style="63" customWidth="1"/>
    <col min="12291" max="12291" width="12" style="63" customWidth="1"/>
    <col min="12292" max="12292" width="13.7109375" style="63" customWidth="1"/>
    <col min="12293" max="12293" width="12" style="63" customWidth="1"/>
    <col min="12294" max="12294" width="28.85546875" style="63" customWidth="1"/>
    <col min="12295" max="12541" width="9.140625" style="63"/>
    <col min="12542" max="12542" width="1.7109375" style="63" customWidth="1"/>
    <col min="12543" max="12543" width="8.5703125" style="63" customWidth="1"/>
    <col min="12544" max="12544" width="18.85546875" style="63" customWidth="1"/>
    <col min="12545" max="12545" width="0" style="63" hidden="1" customWidth="1"/>
    <col min="12546" max="12546" width="15.42578125" style="63" customWidth="1"/>
    <col min="12547" max="12547" width="12" style="63" customWidth="1"/>
    <col min="12548" max="12548" width="13.7109375" style="63" customWidth="1"/>
    <col min="12549" max="12549" width="12" style="63" customWidth="1"/>
    <col min="12550" max="12550" width="28.85546875" style="63" customWidth="1"/>
    <col min="12551" max="12797" width="9.140625" style="63"/>
    <col min="12798" max="12798" width="1.7109375" style="63" customWidth="1"/>
    <col min="12799" max="12799" width="8.5703125" style="63" customWidth="1"/>
    <col min="12800" max="12800" width="18.85546875" style="63" customWidth="1"/>
    <col min="12801" max="12801" width="0" style="63" hidden="1" customWidth="1"/>
    <col min="12802" max="12802" width="15.42578125" style="63" customWidth="1"/>
    <col min="12803" max="12803" width="12" style="63" customWidth="1"/>
    <col min="12804" max="12804" width="13.7109375" style="63" customWidth="1"/>
    <col min="12805" max="12805" width="12" style="63" customWidth="1"/>
    <col min="12806" max="12806" width="28.85546875" style="63" customWidth="1"/>
    <col min="12807" max="13053" width="9.140625" style="63"/>
    <col min="13054" max="13054" width="1.7109375" style="63" customWidth="1"/>
    <col min="13055" max="13055" width="8.5703125" style="63" customWidth="1"/>
    <col min="13056" max="13056" width="18.85546875" style="63" customWidth="1"/>
    <col min="13057" max="13057" width="0" style="63" hidden="1" customWidth="1"/>
    <col min="13058" max="13058" width="15.42578125" style="63" customWidth="1"/>
    <col min="13059" max="13059" width="12" style="63" customWidth="1"/>
    <col min="13060" max="13060" width="13.7109375" style="63" customWidth="1"/>
    <col min="13061" max="13061" width="12" style="63" customWidth="1"/>
    <col min="13062" max="13062" width="28.85546875" style="63" customWidth="1"/>
    <col min="13063" max="13309" width="9.140625" style="63"/>
    <col min="13310" max="13310" width="1.7109375" style="63" customWidth="1"/>
    <col min="13311" max="13311" width="8.5703125" style="63" customWidth="1"/>
    <col min="13312" max="13312" width="18.85546875" style="63" customWidth="1"/>
    <col min="13313" max="13313" width="0" style="63" hidden="1" customWidth="1"/>
    <col min="13314" max="13314" width="15.42578125" style="63" customWidth="1"/>
    <col min="13315" max="13315" width="12" style="63" customWidth="1"/>
    <col min="13316" max="13316" width="13.7109375" style="63" customWidth="1"/>
    <col min="13317" max="13317" width="12" style="63" customWidth="1"/>
    <col min="13318" max="13318" width="28.85546875" style="63" customWidth="1"/>
    <col min="13319" max="13565" width="9.140625" style="63"/>
    <col min="13566" max="13566" width="1.7109375" style="63" customWidth="1"/>
    <col min="13567" max="13567" width="8.5703125" style="63" customWidth="1"/>
    <col min="13568" max="13568" width="18.85546875" style="63" customWidth="1"/>
    <col min="13569" max="13569" width="0" style="63" hidden="1" customWidth="1"/>
    <col min="13570" max="13570" width="15.42578125" style="63" customWidth="1"/>
    <col min="13571" max="13571" width="12" style="63" customWidth="1"/>
    <col min="13572" max="13572" width="13.7109375" style="63" customWidth="1"/>
    <col min="13573" max="13573" width="12" style="63" customWidth="1"/>
    <col min="13574" max="13574" width="28.85546875" style="63" customWidth="1"/>
    <col min="13575" max="13821" width="9.140625" style="63"/>
    <col min="13822" max="13822" width="1.7109375" style="63" customWidth="1"/>
    <col min="13823" max="13823" width="8.5703125" style="63" customWidth="1"/>
    <col min="13824" max="13824" width="18.85546875" style="63" customWidth="1"/>
    <col min="13825" max="13825" width="0" style="63" hidden="1" customWidth="1"/>
    <col min="13826" max="13826" width="15.42578125" style="63" customWidth="1"/>
    <col min="13827" max="13827" width="12" style="63" customWidth="1"/>
    <col min="13828" max="13828" width="13.7109375" style="63" customWidth="1"/>
    <col min="13829" max="13829" width="12" style="63" customWidth="1"/>
    <col min="13830" max="13830" width="28.85546875" style="63" customWidth="1"/>
    <col min="13831" max="14077" width="9.140625" style="63"/>
    <col min="14078" max="14078" width="1.7109375" style="63" customWidth="1"/>
    <col min="14079" max="14079" width="8.5703125" style="63" customWidth="1"/>
    <col min="14080" max="14080" width="18.85546875" style="63" customWidth="1"/>
    <col min="14081" max="14081" width="0" style="63" hidden="1" customWidth="1"/>
    <col min="14082" max="14082" width="15.42578125" style="63" customWidth="1"/>
    <col min="14083" max="14083" width="12" style="63" customWidth="1"/>
    <col min="14084" max="14084" width="13.7109375" style="63" customWidth="1"/>
    <col min="14085" max="14085" width="12" style="63" customWidth="1"/>
    <col min="14086" max="14086" width="28.85546875" style="63" customWidth="1"/>
    <col min="14087" max="14333" width="9.140625" style="63"/>
    <col min="14334" max="14334" width="1.7109375" style="63" customWidth="1"/>
    <col min="14335" max="14335" width="8.5703125" style="63" customWidth="1"/>
    <col min="14336" max="14336" width="18.85546875" style="63" customWidth="1"/>
    <col min="14337" max="14337" width="0" style="63" hidden="1" customWidth="1"/>
    <col min="14338" max="14338" width="15.42578125" style="63" customWidth="1"/>
    <col min="14339" max="14339" width="12" style="63" customWidth="1"/>
    <col min="14340" max="14340" width="13.7109375" style="63" customWidth="1"/>
    <col min="14341" max="14341" width="12" style="63" customWidth="1"/>
    <col min="14342" max="14342" width="28.85546875" style="63" customWidth="1"/>
    <col min="14343" max="14589" width="9.140625" style="63"/>
    <col min="14590" max="14590" width="1.7109375" style="63" customWidth="1"/>
    <col min="14591" max="14591" width="8.5703125" style="63" customWidth="1"/>
    <col min="14592" max="14592" width="18.85546875" style="63" customWidth="1"/>
    <col min="14593" max="14593" width="0" style="63" hidden="1" customWidth="1"/>
    <col min="14594" max="14594" width="15.42578125" style="63" customWidth="1"/>
    <col min="14595" max="14595" width="12" style="63" customWidth="1"/>
    <col min="14596" max="14596" width="13.7109375" style="63" customWidth="1"/>
    <col min="14597" max="14597" width="12" style="63" customWidth="1"/>
    <col min="14598" max="14598" width="28.85546875" style="63" customWidth="1"/>
    <col min="14599" max="14845" width="9.140625" style="63"/>
    <col min="14846" max="14846" width="1.7109375" style="63" customWidth="1"/>
    <col min="14847" max="14847" width="8.5703125" style="63" customWidth="1"/>
    <col min="14848" max="14848" width="18.85546875" style="63" customWidth="1"/>
    <col min="14849" max="14849" width="0" style="63" hidden="1" customWidth="1"/>
    <col min="14850" max="14850" width="15.42578125" style="63" customWidth="1"/>
    <col min="14851" max="14851" width="12" style="63" customWidth="1"/>
    <col min="14852" max="14852" width="13.7109375" style="63" customWidth="1"/>
    <col min="14853" max="14853" width="12" style="63" customWidth="1"/>
    <col min="14854" max="14854" width="28.85546875" style="63" customWidth="1"/>
    <col min="14855" max="15101" width="9.140625" style="63"/>
    <col min="15102" max="15102" width="1.7109375" style="63" customWidth="1"/>
    <col min="15103" max="15103" width="8.5703125" style="63" customWidth="1"/>
    <col min="15104" max="15104" width="18.85546875" style="63" customWidth="1"/>
    <col min="15105" max="15105" width="0" style="63" hidden="1" customWidth="1"/>
    <col min="15106" max="15106" width="15.42578125" style="63" customWidth="1"/>
    <col min="15107" max="15107" width="12" style="63" customWidth="1"/>
    <col min="15108" max="15108" width="13.7109375" style="63" customWidth="1"/>
    <col min="15109" max="15109" width="12" style="63" customWidth="1"/>
    <col min="15110" max="15110" width="28.85546875" style="63" customWidth="1"/>
    <col min="15111" max="15357" width="9.140625" style="63"/>
    <col min="15358" max="15358" width="1.7109375" style="63" customWidth="1"/>
    <col min="15359" max="15359" width="8.5703125" style="63" customWidth="1"/>
    <col min="15360" max="15360" width="18.85546875" style="63" customWidth="1"/>
    <col min="15361" max="15361" width="0" style="63" hidden="1" customWidth="1"/>
    <col min="15362" max="15362" width="15.42578125" style="63" customWidth="1"/>
    <col min="15363" max="15363" width="12" style="63" customWidth="1"/>
    <col min="15364" max="15364" width="13.7109375" style="63" customWidth="1"/>
    <col min="15365" max="15365" width="12" style="63" customWidth="1"/>
    <col min="15366" max="15366" width="28.85546875" style="63" customWidth="1"/>
    <col min="15367" max="15613" width="9.140625" style="63"/>
    <col min="15614" max="15614" width="1.7109375" style="63" customWidth="1"/>
    <col min="15615" max="15615" width="8.5703125" style="63" customWidth="1"/>
    <col min="15616" max="15616" width="18.85546875" style="63" customWidth="1"/>
    <col min="15617" max="15617" width="0" style="63" hidden="1" customWidth="1"/>
    <col min="15618" max="15618" width="15.42578125" style="63" customWidth="1"/>
    <col min="15619" max="15619" width="12" style="63" customWidth="1"/>
    <col min="15620" max="15620" width="13.7109375" style="63" customWidth="1"/>
    <col min="15621" max="15621" width="12" style="63" customWidth="1"/>
    <col min="15622" max="15622" width="28.85546875" style="63" customWidth="1"/>
    <col min="15623" max="15869" width="9.140625" style="63"/>
    <col min="15870" max="15870" width="1.7109375" style="63" customWidth="1"/>
    <col min="15871" max="15871" width="8.5703125" style="63" customWidth="1"/>
    <col min="15872" max="15872" width="18.85546875" style="63" customWidth="1"/>
    <col min="15873" max="15873" width="0" style="63" hidden="1" customWidth="1"/>
    <col min="15874" max="15874" width="15.42578125" style="63" customWidth="1"/>
    <col min="15875" max="15875" width="12" style="63" customWidth="1"/>
    <col min="15876" max="15876" width="13.7109375" style="63" customWidth="1"/>
    <col min="15877" max="15877" width="12" style="63" customWidth="1"/>
    <col min="15878" max="15878" width="28.85546875" style="63" customWidth="1"/>
    <col min="15879" max="16125" width="9.140625" style="63"/>
    <col min="16126" max="16126" width="1.7109375" style="63" customWidth="1"/>
    <col min="16127" max="16127" width="8.5703125" style="63" customWidth="1"/>
    <col min="16128" max="16128" width="18.85546875" style="63" customWidth="1"/>
    <col min="16129" max="16129" width="0" style="63" hidden="1" customWidth="1"/>
    <col min="16130" max="16130" width="15.42578125" style="63" customWidth="1"/>
    <col min="16131" max="16131" width="12" style="63" customWidth="1"/>
    <col min="16132" max="16132" width="13.7109375" style="63" customWidth="1"/>
    <col min="16133" max="16133" width="12" style="63" customWidth="1"/>
    <col min="16134" max="16134" width="28.85546875" style="63" customWidth="1"/>
    <col min="16135" max="16384" width="9.140625" style="63"/>
  </cols>
  <sheetData>
    <row r="1" spans="1:6" customFormat="1" x14ac:dyDescent="0.25">
      <c r="A1" s="28" t="s">
        <v>130</v>
      </c>
      <c r="B1" s="28"/>
      <c r="C1" s="37"/>
    </row>
    <row r="2" spans="1:6" customFormat="1" ht="18" customHeight="1" thickBot="1" x14ac:dyDescent="0.3">
      <c r="A2" s="28" t="s">
        <v>200</v>
      </c>
      <c r="B2" s="28"/>
      <c r="C2" s="37"/>
    </row>
    <row r="3" spans="1:6" ht="18" customHeight="1" thickTop="1" x14ac:dyDescent="0.25">
      <c r="A3" s="62"/>
      <c r="B3" s="168" t="s">
        <v>159</v>
      </c>
      <c r="C3" s="169"/>
      <c r="D3" s="169"/>
      <c r="E3" s="169"/>
      <c r="F3" s="169"/>
    </row>
    <row r="4" spans="1:6" ht="28.5" x14ac:dyDescent="0.25">
      <c r="A4" s="62"/>
      <c r="B4" s="122" t="s">
        <v>330</v>
      </c>
      <c r="C4" s="122" t="s">
        <v>160</v>
      </c>
      <c r="D4" s="123" t="s">
        <v>184</v>
      </c>
      <c r="E4" s="123" t="s">
        <v>161</v>
      </c>
      <c r="F4" s="137" t="s">
        <v>185</v>
      </c>
    </row>
    <row r="5" spans="1:6" ht="15" customHeight="1" x14ac:dyDescent="0.25">
      <c r="A5" s="62"/>
      <c r="B5" s="170" t="s">
        <v>191</v>
      </c>
      <c r="C5" s="171"/>
      <c r="D5" s="171"/>
      <c r="E5" s="171"/>
      <c r="F5" s="171"/>
    </row>
    <row r="6" spans="1:6" ht="18" customHeight="1" x14ac:dyDescent="0.25">
      <c r="A6" s="62"/>
      <c r="B6" s="170" t="s">
        <v>330</v>
      </c>
      <c r="C6" s="171"/>
      <c r="D6" s="171"/>
      <c r="E6" s="171"/>
      <c r="F6" s="171"/>
    </row>
    <row r="7" spans="1:6" ht="36" customHeight="1" x14ac:dyDescent="0.25">
      <c r="A7" s="62"/>
      <c r="B7" s="125" t="s">
        <v>331</v>
      </c>
      <c r="C7" s="172" t="s">
        <v>192</v>
      </c>
      <c r="D7" s="171"/>
      <c r="E7" s="171"/>
      <c r="F7" s="171"/>
    </row>
    <row r="8" spans="1:6" ht="36" customHeight="1" x14ac:dyDescent="0.25">
      <c r="A8" s="62"/>
      <c r="B8" s="125" t="s">
        <v>332</v>
      </c>
      <c r="C8" s="172" t="s">
        <v>357</v>
      </c>
      <c r="D8" s="171"/>
      <c r="E8" s="171"/>
      <c r="F8" s="171"/>
    </row>
    <row r="9" spans="1:6" ht="36" customHeight="1" x14ac:dyDescent="0.25">
      <c r="A9" s="62"/>
      <c r="B9" s="166" t="s">
        <v>359</v>
      </c>
      <c r="C9" s="167"/>
      <c r="D9" s="167"/>
      <c r="E9" s="167"/>
      <c r="F9" s="167"/>
    </row>
    <row r="10" spans="1:6" ht="36" customHeight="1" x14ac:dyDescent="0.25">
      <c r="A10" s="62"/>
      <c r="B10" s="126" t="s">
        <v>330</v>
      </c>
      <c r="C10" s="126" t="s">
        <v>330</v>
      </c>
      <c r="D10" s="126" t="s">
        <v>330</v>
      </c>
      <c r="E10" s="126" t="s">
        <v>330</v>
      </c>
      <c r="F10" s="126" t="s">
        <v>330</v>
      </c>
    </row>
    <row r="11" spans="1:6" ht="18" customHeight="1" x14ac:dyDescent="0.25">
      <c r="A11" s="62"/>
      <c r="B11" s="173" t="s">
        <v>193</v>
      </c>
      <c r="C11" s="171"/>
      <c r="D11" s="171"/>
      <c r="E11" s="171"/>
      <c r="F11" s="171"/>
    </row>
    <row r="12" spans="1:6" ht="18" customHeight="1" x14ac:dyDescent="0.25">
      <c r="A12" s="62"/>
      <c r="B12" s="127" t="s">
        <v>330</v>
      </c>
      <c r="C12" s="125" t="s">
        <v>197</v>
      </c>
      <c r="D12" s="127" t="s">
        <v>330</v>
      </c>
      <c r="E12" s="127" t="s">
        <v>330</v>
      </c>
      <c r="F12" s="127" t="s">
        <v>330</v>
      </c>
    </row>
    <row r="13" spans="1:6" x14ac:dyDescent="0.25">
      <c r="A13" s="62"/>
      <c r="B13" s="127" t="s">
        <v>330</v>
      </c>
      <c r="C13" s="127" t="s">
        <v>330</v>
      </c>
      <c r="D13" s="128">
        <v>74701</v>
      </c>
      <c r="E13" s="128">
        <f>D13</f>
        <v>74701</v>
      </c>
      <c r="F13" s="128">
        <f>E13</f>
        <v>74701</v>
      </c>
    </row>
    <row r="14" spans="1:6" x14ac:dyDescent="0.25">
      <c r="A14" s="62"/>
      <c r="B14" s="127" t="s">
        <v>330</v>
      </c>
      <c r="C14" s="127" t="s">
        <v>330</v>
      </c>
      <c r="D14" s="128">
        <v>76426</v>
      </c>
      <c r="E14" s="128">
        <f>D14</f>
        <v>76426</v>
      </c>
      <c r="F14" s="128">
        <f>E14</f>
        <v>76426</v>
      </c>
    </row>
    <row r="15" spans="1:6" x14ac:dyDescent="0.25">
      <c r="A15" s="62"/>
      <c r="B15" s="127" t="s">
        <v>330</v>
      </c>
      <c r="C15" s="127" t="s">
        <v>330</v>
      </c>
      <c r="D15" s="127" t="s">
        <v>330</v>
      </c>
      <c r="E15" s="127" t="s">
        <v>330</v>
      </c>
      <c r="F15" s="127" t="s">
        <v>330</v>
      </c>
    </row>
    <row r="16" spans="1:6" x14ac:dyDescent="0.25">
      <c r="A16" s="62"/>
      <c r="B16" s="127" t="s">
        <v>330</v>
      </c>
      <c r="C16" s="125" t="s">
        <v>165</v>
      </c>
      <c r="D16" s="127" t="s">
        <v>330</v>
      </c>
      <c r="E16" s="127" t="s">
        <v>330</v>
      </c>
      <c r="F16" s="127" t="s">
        <v>330</v>
      </c>
    </row>
    <row r="17" spans="1:6" x14ac:dyDescent="0.25">
      <c r="A17" s="62"/>
      <c r="B17" s="127" t="s">
        <v>330</v>
      </c>
      <c r="C17" s="127" t="s">
        <v>330</v>
      </c>
      <c r="D17" s="128">
        <v>88145</v>
      </c>
      <c r="E17" s="128">
        <v>100715</v>
      </c>
      <c r="F17" s="128">
        <f t="shared" ref="F17:F22" si="0">E17</f>
        <v>100715</v>
      </c>
    </row>
    <row r="18" spans="1:6" x14ac:dyDescent="0.25">
      <c r="A18" s="62"/>
      <c r="B18" s="127" t="s">
        <v>330</v>
      </c>
      <c r="C18" s="127" t="s">
        <v>330</v>
      </c>
      <c r="D18" s="128">
        <v>97000</v>
      </c>
      <c r="E18" s="128">
        <v>100715</v>
      </c>
      <c r="F18" s="128">
        <f t="shared" si="0"/>
        <v>100715</v>
      </c>
    </row>
    <row r="19" spans="1:6" x14ac:dyDescent="0.25">
      <c r="A19" s="62"/>
      <c r="B19" s="127" t="s">
        <v>330</v>
      </c>
      <c r="C19" s="127" t="s">
        <v>330</v>
      </c>
      <c r="D19" s="128">
        <v>96441</v>
      </c>
      <c r="E19" s="128">
        <v>100715</v>
      </c>
      <c r="F19" s="128">
        <f t="shared" si="0"/>
        <v>100715</v>
      </c>
    </row>
    <row r="20" spans="1:6" x14ac:dyDescent="0.25">
      <c r="A20" s="62"/>
      <c r="B20" s="127" t="s">
        <v>330</v>
      </c>
      <c r="C20" s="127" t="s">
        <v>330</v>
      </c>
      <c r="D20" s="128">
        <v>97000</v>
      </c>
      <c r="E20" s="128">
        <v>100715</v>
      </c>
      <c r="F20" s="128">
        <f t="shared" si="0"/>
        <v>100715</v>
      </c>
    </row>
    <row r="21" spans="1:6" x14ac:dyDescent="0.25">
      <c r="A21" s="62"/>
      <c r="B21" s="127" t="s">
        <v>330</v>
      </c>
      <c r="C21" s="127" t="s">
        <v>330</v>
      </c>
      <c r="D21" s="128">
        <v>107688</v>
      </c>
      <c r="E21" s="128">
        <v>100715</v>
      </c>
      <c r="F21" s="128">
        <f t="shared" si="0"/>
        <v>100715</v>
      </c>
    </row>
    <row r="22" spans="1:6" x14ac:dyDescent="0.25">
      <c r="A22" s="62"/>
      <c r="B22" s="127" t="s">
        <v>330</v>
      </c>
      <c r="D22" s="128">
        <v>105579</v>
      </c>
      <c r="E22" s="128">
        <v>100715</v>
      </c>
      <c r="F22" s="128">
        <f t="shared" si="0"/>
        <v>100715</v>
      </c>
    </row>
    <row r="23" spans="1:6" x14ac:dyDescent="0.25">
      <c r="A23" s="62"/>
      <c r="B23" s="127"/>
      <c r="C23" s="125"/>
      <c r="D23" s="127"/>
      <c r="E23" s="127"/>
      <c r="F23" s="127"/>
    </row>
    <row r="24" spans="1:6" x14ac:dyDescent="0.25">
      <c r="A24" s="62"/>
      <c r="B24" s="127"/>
      <c r="C24" s="125"/>
      <c r="D24" s="127"/>
      <c r="E24" s="127"/>
      <c r="F24" s="127"/>
    </row>
    <row r="25" spans="1:6" x14ac:dyDescent="0.25">
      <c r="A25" s="62"/>
      <c r="B25" s="127" t="s">
        <v>330</v>
      </c>
      <c r="C25" s="125" t="s">
        <v>166</v>
      </c>
      <c r="D25" s="128">
        <v>113498</v>
      </c>
      <c r="E25" s="128">
        <v>128298</v>
      </c>
      <c r="F25" s="128">
        <f>E25</f>
        <v>128298</v>
      </c>
    </row>
    <row r="26" spans="1:6" x14ac:dyDescent="0.25">
      <c r="A26" s="62"/>
      <c r="B26" s="127" t="s">
        <v>330</v>
      </c>
      <c r="C26" s="127" t="s">
        <v>330</v>
      </c>
      <c r="D26" s="128">
        <v>115680</v>
      </c>
      <c r="E26" s="128">
        <v>128298</v>
      </c>
      <c r="F26" s="128">
        <f t="shared" ref="F26:F28" si="1">E26</f>
        <v>128298</v>
      </c>
    </row>
    <row r="27" spans="1:6" x14ac:dyDescent="0.25">
      <c r="A27" s="62"/>
      <c r="B27" s="127" t="s">
        <v>330</v>
      </c>
      <c r="C27" s="127" t="s">
        <v>330</v>
      </c>
      <c r="D27" s="128">
        <v>115277</v>
      </c>
      <c r="E27" s="128">
        <v>128298</v>
      </c>
      <c r="F27" s="128">
        <f t="shared" si="1"/>
        <v>128298</v>
      </c>
    </row>
    <row r="28" spans="1:6" x14ac:dyDescent="0.25">
      <c r="A28" s="62"/>
      <c r="B28" s="127" t="s">
        <v>330</v>
      </c>
      <c r="C28" s="127" t="s">
        <v>330</v>
      </c>
      <c r="D28" s="128">
        <v>120000</v>
      </c>
      <c r="E28" s="128">
        <v>128298</v>
      </c>
      <c r="F28" s="128">
        <f t="shared" si="1"/>
        <v>128298</v>
      </c>
    </row>
    <row r="29" spans="1:6" x14ac:dyDescent="0.25">
      <c r="A29" s="62"/>
      <c r="B29" s="127" t="s">
        <v>330</v>
      </c>
      <c r="C29" s="127" t="s">
        <v>330</v>
      </c>
      <c r="D29" s="128">
        <v>124790</v>
      </c>
      <c r="E29" s="128">
        <v>128298</v>
      </c>
      <c r="F29" s="128">
        <f t="shared" ref="F29" si="2">E29</f>
        <v>128298</v>
      </c>
    </row>
    <row r="30" spans="1:6" x14ac:dyDescent="0.25">
      <c r="A30" s="62"/>
      <c r="B30" s="127" t="s">
        <v>330</v>
      </c>
      <c r="C30" s="127" t="s">
        <v>330</v>
      </c>
      <c r="D30" s="127" t="s">
        <v>330</v>
      </c>
      <c r="E30" s="127" t="s">
        <v>330</v>
      </c>
      <c r="F30" s="127" t="s">
        <v>330</v>
      </c>
    </row>
    <row r="31" spans="1:6" x14ac:dyDescent="0.25">
      <c r="A31" s="62"/>
      <c r="B31" s="127" t="s">
        <v>330</v>
      </c>
      <c r="C31" s="125" t="s">
        <v>169</v>
      </c>
      <c r="D31" s="127" t="s">
        <v>330</v>
      </c>
      <c r="E31" s="127" t="s">
        <v>330</v>
      </c>
      <c r="F31" s="127" t="s">
        <v>330</v>
      </c>
    </row>
    <row r="32" spans="1:6" ht="18" customHeight="1" x14ac:dyDescent="0.25">
      <c r="A32" s="62"/>
      <c r="B32" s="127" t="s">
        <v>330</v>
      </c>
      <c r="C32" s="127" t="s">
        <v>330</v>
      </c>
      <c r="D32" s="128">
        <v>141730</v>
      </c>
      <c r="E32" s="128">
        <v>183000</v>
      </c>
      <c r="F32" s="128">
        <f t="shared" ref="F32:F37" si="3">E32</f>
        <v>183000</v>
      </c>
    </row>
    <row r="33" spans="1:6" x14ac:dyDescent="0.25">
      <c r="A33" s="62"/>
      <c r="B33" s="127" t="s">
        <v>330</v>
      </c>
      <c r="C33" s="127" t="s">
        <v>330</v>
      </c>
      <c r="D33" s="128">
        <v>133385</v>
      </c>
      <c r="E33" s="128">
        <v>183000</v>
      </c>
      <c r="F33" s="128">
        <f t="shared" si="3"/>
        <v>183000</v>
      </c>
    </row>
    <row r="34" spans="1:6" x14ac:dyDescent="0.25">
      <c r="A34" s="62"/>
      <c r="B34" s="127" t="s">
        <v>330</v>
      </c>
      <c r="C34" s="127" t="s">
        <v>330</v>
      </c>
      <c r="D34" s="128">
        <v>133955</v>
      </c>
      <c r="E34" s="128">
        <v>183000</v>
      </c>
      <c r="F34" s="128">
        <f t="shared" si="3"/>
        <v>183000</v>
      </c>
    </row>
    <row r="35" spans="1:6" x14ac:dyDescent="0.25">
      <c r="A35" s="62"/>
      <c r="B35" s="127"/>
      <c r="C35" s="127"/>
      <c r="D35" s="127"/>
      <c r="E35" s="127"/>
      <c r="F35" s="127"/>
    </row>
    <row r="36" spans="1:6" x14ac:dyDescent="0.25">
      <c r="A36" s="62"/>
      <c r="B36" s="127" t="s">
        <v>330</v>
      </c>
      <c r="C36" s="125" t="s">
        <v>167</v>
      </c>
      <c r="D36" s="127" t="s">
        <v>330</v>
      </c>
      <c r="E36" s="127" t="s">
        <v>330</v>
      </c>
      <c r="F36" s="127" t="s">
        <v>330</v>
      </c>
    </row>
    <row r="37" spans="1:6" x14ac:dyDescent="0.25">
      <c r="A37" s="62"/>
      <c r="B37" s="127" t="s">
        <v>330</v>
      </c>
      <c r="C37" s="127" t="s">
        <v>330</v>
      </c>
      <c r="D37" s="128">
        <v>292451</v>
      </c>
      <c r="E37" s="128">
        <v>290554</v>
      </c>
      <c r="F37" s="128">
        <f t="shared" si="3"/>
        <v>290554</v>
      </c>
    </row>
    <row r="38" spans="1:6" x14ac:dyDescent="0.25">
      <c r="A38" s="62"/>
      <c r="B38" s="127" t="s">
        <v>330</v>
      </c>
      <c r="C38" s="127" t="s">
        <v>330</v>
      </c>
      <c r="D38" s="127" t="s">
        <v>330</v>
      </c>
      <c r="E38" s="127" t="s">
        <v>330</v>
      </c>
      <c r="F38" s="127" t="s">
        <v>330</v>
      </c>
    </row>
    <row r="39" spans="1:6" x14ac:dyDescent="0.25">
      <c r="A39" s="62"/>
      <c r="B39" s="173" t="s">
        <v>194</v>
      </c>
      <c r="C39" s="171"/>
      <c r="D39" s="171"/>
      <c r="E39" s="171"/>
      <c r="F39" s="171"/>
    </row>
    <row r="40" spans="1:6" x14ac:dyDescent="0.25">
      <c r="A40" s="62"/>
      <c r="B40" s="127" t="s">
        <v>330</v>
      </c>
      <c r="C40" s="125" t="s">
        <v>166</v>
      </c>
      <c r="D40" s="127" t="s">
        <v>330</v>
      </c>
      <c r="E40" s="127" t="s">
        <v>330</v>
      </c>
      <c r="F40" s="127" t="s">
        <v>330</v>
      </c>
    </row>
    <row r="41" spans="1:6" x14ac:dyDescent="0.25">
      <c r="A41" s="62"/>
      <c r="B41" s="127" t="s">
        <v>330</v>
      </c>
      <c r="C41" s="127" t="s">
        <v>330</v>
      </c>
      <c r="D41" s="128">
        <v>130251</v>
      </c>
      <c r="E41" s="128">
        <v>134504</v>
      </c>
      <c r="F41" s="128">
        <f>E41</f>
        <v>134504</v>
      </c>
    </row>
    <row r="42" spans="1:6" x14ac:dyDescent="0.25">
      <c r="A42" s="62"/>
      <c r="B42" s="127" t="s">
        <v>330</v>
      </c>
      <c r="C42" s="127" t="s">
        <v>330</v>
      </c>
      <c r="D42" s="128">
        <v>129060</v>
      </c>
      <c r="E42" s="128">
        <v>134504</v>
      </c>
      <c r="F42" s="128">
        <f t="shared" ref="F42" si="4">E42</f>
        <v>134504</v>
      </c>
    </row>
    <row r="43" spans="1:6" ht="18" customHeight="1" x14ac:dyDescent="0.25">
      <c r="A43" s="62"/>
      <c r="B43" s="127" t="s">
        <v>330</v>
      </c>
      <c r="C43" s="127" t="s">
        <v>330</v>
      </c>
      <c r="D43" s="127" t="s">
        <v>330</v>
      </c>
      <c r="E43" s="127" t="s">
        <v>330</v>
      </c>
      <c r="F43" s="127" t="s">
        <v>330</v>
      </c>
    </row>
    <row r="44" spans="1:6" x14ac:dyDescent="0.25">
      <c r="A44" s="62"/>
      <c r="B44" s="127" t="s">
        <v>330</v>
      </c>
      <c r="C44" s="125" t="s">
        <v>169</v>
      </c>
      <c r="D44" s="127" t="s">
        <v>330</v>
      </c>
      <c r="E44" s="127" t="s">
        <v>330</v>
      </c>
      <c r="F44" s="127" t="s">
        <v>330</v>
      </c>
    </row>
    <row r="45" spans="1:6" x14ac:dyDescent="0.25">
      <c r="A45" s="62"/>
      <c r="B45" s="127" t="s">
        <v>330</v>
      </c>
      <c r="C45" s="127" t="s">
        <v>330</v>
      </c>
      <c r="D45" s="128">
        <v>160151</v>
      </c>
      <c r="E45" s="128">
        <v>192191</v>
      </c>
      <c r="F45" s="128">
        <f t="shared" ref="F45:F46" si="5">E45</f>
        <v>192191</v>
      </c>
    </row>
    <row r="46" spans="1:6" x14ac:dyDescent="0.25">
      <c r="A46" s="62"/>
      <c r="B46" s="127" t="s">
        <v>330</v>
      </c>
      <c r="C46" s="127" t="s">
        <v>330</v>
      </c>
      <c r="D46" s="128">
        <v>164849</v>
      </c>
      <c r="E46" s="128">
        <v>192191</v>
      </c>
      <c r="F46" s="128">
        <f t="shared" si="5"/>
        <v>192191</v>
      </c>
    </row>
    <row r="47" spans="1:6" x14ac:dyDescent="0.25">
      <c r="A47" s="62"/>
      <c r="B47" s="127" t="s">
        <v>330</v>
      </c>
      <c r="C47" s="127" t="s">
        <v>330</v>
      </c>
      <c r="D47" s="127" t="s">
        <v>330</v>
      </c>
      <c r="E47" s="127" t="s">
        <v>330</v>
      </c>
      <c r="F47" s="127" t="s">
        <v>330</v>
      </c>
    </row>
    <row r="48" spans="1:6" x14ac:dyDescent="0.25">
      <c r="A48" s="62"/>
      <c r="B48" s="173" t="s">
        <v>195</v>
      </c>
      <c r="C48" s="171"/>
      <c r="D48" s="171"/>
      <c r="E48" s="171"/>
      <c r="F48" s="171"/>
    </row>
    <row r="49" spans="1:6" x14ac:dyDescent="0.25">
      <c r="A49" s="62"/>
      <c r="B49" s="127" t="s">
        <v>330</v>
      </c>
      <c r="C49" s="125" t="s">
        <v>165</v>
      </c>
      <c r="D49" s="127" t="s">
        <v>330</v>
      </c>
      <c r="E49" s="127" t="s">
        <v>330</v>
      </c>
      <c r="F49" s="127" t="s">
        <v>330</v>
      </c>
    </row>
    <row r="50" spans="1:6" x14ac:dyDescent="0.25">
      <c r="A50" s="62"/>
      <c r="B50" s="127" t="s">
        <v>330</v>
      </c>
      <c r="C50" s="127" t="s">
        <v>330</v>
      </c>
      <c r="D50" s="128">
        <v>80909</v>
      </c>
      <c r="E50" s="128">
        <v>108214</v>
      </c>
      <c r="F50" s="128">
        <f t="shared" ref="F50:F52" si="6">E50</f>
        <v>108214</v>
      </c>
    </row>
    <row r="51" spans="1:6" x14ac:dyDescent="0.25">
      <c r="A51" s="62"/>
      <c r="B51" s="127"/>
      <c r="C51" s="127"/>
      <c r="D51" s="128">
        <v>79542</v>
      </c>
      <c r="E51" s="128">
        <v>108214</v>
      </c>
      <c r="F51" s="128">
        <f t="shared" si="6"/>
        <v>108214</v>
      </c>
    </row>
    <row r="52" spans="1:6" x14ac:dyDescent="0.25">
      <c r="A52" s="62"/>
      <c r="B52" s="127"/>
      <c r="C52" s="127"/>
      <c r="D52" s="128">
        <v>90374</v>
      </c>
      <c r="E52" s="128">
        <v>108214</v>
      </c>
      <c r="F52" s="128">
        <f t="shared" si="6"/>
        <v>108214</v>
      </c>
    </row>
    <row r="53" spans="1:6" x14ac:dyDescent="0.25">
      <c r="A53" s="62"/>
      <c r="B53" s="127" t="s">
        <v>330</v>
      </c>
      <c r="C53" s="127" t="s">
        <v>330</v>
      </c>
      <c r="D53" s="127" t="s">
        <v>330</v>
      </c>
      <c r="E53" s="127" t="s">
        <v>330</v>
      </c>
      <c r="F53" s="127" t="s">
        <v>330</v>
      </c>
    </row>
    <row r="54" spans="1:6" x14ac:dyDescent="0.25">
      <c r="A54" s="62"/>
      <c r="B54" s="127" t="s">
        <v>330</v>
      </c>
      <c r="C54" s="125" t="s">
        <v>169</v>
      </c>
      <c r="D54" s="127" t="s">
        <v>330</v>
      </c>
      <c r="E54" s="127" t="s">
        <v>330</v>
      </c>
      <c r="F54" s="127" t="s">
        <v>330</v>
      </c>
    </row>
    <row r="55" spans="1:6" x14ac:dyDescent="0.25">
      <c r="A55" s="62"/>
      <c r="B55" s="127" t="s">
        <v>330</v>
      </c>
      <c r="C55" s="127" t="s">
        <v>330</v>
      </c>
      <c r="D55" s="128">
        <v>164460</v>
      </c>
      <c r="E55" s="128">
        <v>231259</v>
      </c>
      <c r="F55" s="128">
        <f>E55</f>
        <v>231259</v>
      </c>
    </row>
    <row r="56" spans="1:6" x14ac:dyDescent="0.25">
      <c r="A56" s="62"/>
      <c r="B56" s="127" t="s">
        <v>330</v>
      </c>
      <c r="C56" s="127" t="s">
        <v>330</v>
      </c>
      <c r="D56" s="128">
        <v>146186</v>
      </c>
      <c r="E56" s="128">
        <v>231259</v>
      </c>
      <c r="F56" s="128">
        <f t="shared" ref="F56:F62" si="7">E56</f>
        <v>231259</v>
      </c>
    </row>
    <row r="57" spans="1:6" x14ac:dyDescent="0.25">
      <c r="A57" s="62"/>
      <c r="B57" s="127" t="s">
        <v>330</v>
      </c>
      <c r="C57" s="127" t="s">
        <v>330</v>
      </c>
      <c r="D57" s="128">
        <v>188484</v>
      </c>
      <c r="E57" s="128">
        <v>231259</v>
      </c>
      <c r="F57" s="128">
        <f t="shared" si="7"/>
        <v>231259</v>
      </c>
    </row>
    <row r="58" spans="1:6" x14ac:dyDescent="0.25">
      <c r="A58" s="62"/>
      <c r="B58" s="127" t="s">
        <v>330</v>
      </c>
      <c r="C58" s="127" t="s">
        <v>330</v>
      </c>
      <c r="D58" s="128">
        <v>159049</v>
      </c>
      <c r="E58" s="128">
        <v>231259</v>
      </c>
      <c r="F58" s="128">
        <f t="shared" si="7"/>
        <v>231259</v>
      </c>
    </row>
    <row r="59" spans="1:6" x14ac:dyDescent="0.25">
      <c r="A59" s="62"/>
      <c r="B59" s="127" t="s">
        <v>330</v>
      </c>
      <c r="C59" s="127" t="s">
        <v>330</v>
      </c>
      <c r="D59" s="128">
        <v>169427</v>
      </c>
      <c r="E59" s="128">
        <v>231259</v>
      </c>
      <c r="F59" s="128">
        <f t="shared" si="7"/>
        <v>231259</v>
      </c>
    </row>
    <row r="60" spans="1:6" x14ac:dyDescent="0.25">
      <c r="A60" s="62"/>
      <c r="B60" s="127" t="s">
        <v>330</v>
      </c>
      <c r="C60" s="127" t="s">
        <v>330</v>
      </c>
      <c r="D60" s="128">
        <v>157613</v>
      </c>
      <c r="E60" s="128">
        <v>231259</v>
      </c>
      <c r="F60" s="128">
        <f t="shared" si="7"/>
        <v>231259</v>
      </c>
    </row>
    <row r="61" spans="1:6" x14ac:dyDescent="0.25">
      <c r="A61" s="62"/>
      <c r="B61" s="127" t="s">
        <v>330</v>
      </c>
      <c r="C61" s="127" t="s">
        <v>330</v>
      </c>
      <c r="D61" s="128">
        <v>159960</v>
      </c>
      <c r="E61" s="128">
        <v>231259</v>
      </c>
      <c r="F61" s="128">
        <f t="shared" si="7"/>
        <v>231259</v>
      </c>
    </row>
    <row r="62" spans="1:6" x14ac:dyDescent="0.25">
      <c r="A62" s="62"/>
      <c r="B62" s="127" t="s">
        <v>330</v>
      </c>
      <c r="C62" s="127" t="s">
        <v>330</v>
      </c>
      <c r="D62" s="128">
        <v>149779</v>
      </c>
      <c r="E62" s="128">
        <v>231259</v>
      </c>
      <c r="F62" s="128">
        <f t="shared" si="7"/>
        <v>231259</v>
      </c>
    </row>
    <row r="63" spans="1:6" x14ac:dyDescent="0.25">
      <c r="A63" s="62"/>
      <c r="B63" s="127"/>
      <c r="C63" s="127"/>
      <c r="D63" s="128"/>
      <c r="E63" s="128"/>
      <c r="F63" s="128"/>
    </row>
    <row r="64" spans="1:6" ht="18" customHeight="1" x14ac:dyDescent="0.25">
      <c r="A64" s="62"/>
      <c r="B64" s="127" t="s">
        <v>330</v>
      </c>
      <c r="C64" s="125" t="s">
        <v>167</v>
      </c>
      <c r="D64" s="127" t="s">
        <v>330</v>
      </c>
      <c r="E64" s="127" t="s">
        <v>330</v>
      </c>
      <c r="F64" s="127" t="s">
        <v>330</v>
      </c>
    </row>
    <row r="65" spans="1:6" x14ac:dyDescent="0.25">
      <c r="A65" s="62"/>
      <c r="B65" s="127" t="s">
        <v>330</v>
      </c>
      <c r="C65" s="127" t="s">
        <v>330</v>
      </c>
      <c r="D65" s="128">
        <v>261450</v>
      </c>
      <c r="E65" s="128">
        <v>379702</v>
      </c>
      <c r="F65" s="128">
        <f t="shared" ref="F65" si="8">E65</f>
        <v>379702</v>
      </c>
    </row>
    <row r="66" spans="1:6" x14ac:dyDescent="0.25">
      <c r="A66" s="62"/>
      <c r="B66" s="127" t="s">
        <v>330</v>
      </c>
      <c r="C66" s="127" t="s">
        <v>330</v>
      </c>
      <c r="D66" s="127" t="s">
        <v>330</v>
      </c>
      <c r="E66" s="127" t="s">
        <v>330</v>
      </c>
      <c r="F66" s="127" t="s">
        <v>330</v>
      </c>
    </row>
    <row r="67" spans="1:6" x14ac:dyDescent="0.25">
      <c r="A67" s="62"/>
      <c r="B67" s="173" t="s">
        <v>196</v>
      </c>
      <c r="C67" s="171"/>
      <c r="D67" s="171"/>
      <c r="E67" s="171"/>
      <c r="F67" s="171"/>
    </row>
    <row r="68" spans="1:6" x14ac:dyDescent="0.25">
      <c r="A68" s="62"/>
      <c r="B68" s="127" t="s">
        <v>330</v>
      </c>
      <c r="C68" s="125" t="s">
        <v>165</v>
      </c>
      <c r="D68" s="127" t="s">
        <v>330</v>
      </c>
      <c r="E68" s="127" t="s">
        <v>330</v>
      </c>
      <c r="F68" s="127" t="s">
        <v>330</v>
      </c>
    </row>
    <row r="69" spans="1:6" x14ac:dyDescent="0.25">
      <c r="A69" s="62"/>
      <c r="B69" s="127" t="s">
        <v>330</v>
      </c>
      <c r="C69" s="127" t="s">
        <v>330</v>
      </c>
      <c r="D69" s="128">
        <v>104918</v>
      </c>
      <c r="E69" s="128">
        <v>103055</v>
      </c>
      <c r="F69" s="128">
        <f t="shared" ref="F69:F70" si="9">E69</f>
        <v>103055</v>
      </c>
    </row>
    <row r="70" spans="1:6" x14ac:dyDescent="0.25">
      <c r="A70" s="62"/>
      <c r="B70" s="127" t="s">
        <v>330</v>
      </c>
      <c r="C70" s="127" t="s">
        <v>330</v>
      </c>
      <c r="D70" s="128">
        <v>77066</v>
      </c>
      <c r="E70" s="128">
        <v>103055</v>
      </c>
      <c r="F70" s="128">
        <f t="shared" si="9"/>
        <v>103055</v>
      </c>
    </row>
    <row r="71" spans="1:6" x14ac:dyDescent="0.25">
      <c r="A71" s="62"/>
      <c r="B71" s="127" t="s">
        <v>330</v>
      </c>
      <c r="C71" s="127" t="s">
        <v>330</v>
      </c>
      <c r="D71" s="127" t="s">
        <v>330</v>
      </c>
      <c r="E71" s="127" t="s">
        <v>330</v>
      </c>
      <c r="F71" s="127" t="s">
        <v>330</v>
      </c>
    </row>
    <row r="72" spans="1:6" x14ac:dyDescent="0.25">
      <c r="A72" s="62"/>
      <c r="B72" s="127" t="s">
        <v>330</v>
      </c>
      <c r="C72" s="125" t="s">
        <v>166</v>
      </c>
      <c r="D72" s="127" t="s">
        <v>330</v>
      </c>
      <c r="E72" s="127" t="s">
        <v>330</v>
      </c>
      <c r="F72" s="127" t="s">
        <v>330</v>
      </c>
    </row>
    <row r="73" spans="1:6" x14ac:dyDescent="0.25">
      <c r="A73" s="62"/>
      <c r="B73" s="127" t="s">
        <v>330</v>
      </c>
      <c r="C73" s="127" t="s">
        <v>330</v>
      </c>
      <c r="D73" s="128">
        <v>108606</v>
      </c>
      <c r="E73" s="128">
        <v>140272</v>
      </c>
      <c r="F73" s="128">
        <f t="shared" ref="F73:F79" si="10">E73</f>
        <v>140272</v>
      </c>
    </row>
    <row r="74" spans="1:6" x14ac:dyDescent="0.25">
      <c r="A74" s="62"/>
      <c r="B74" s="127" t="s">
        <v>330</v>
      </c>
      <c r="C74" s="127" t="s">
        <v>330</v>
      </c>
      <c r="D74" s="128">
        <v>130716</v>
      </c>
      <c r="E74" s="128">
        <v>140272</v>
      </c>
      <c r="F74" s="128">
        <f t="shared" si="10"/>
        <v>140272</v>
      </c>
    </row>
    <row r="75" spans="1:6" x14ac:dyDescent="0.25">
      <c r="A75" s="62"/>
      <c r="B75" s="127" t="s">
        <v>330</v>
      </c>
      <c r="C75" s="127" t="s">
        <v>330</v>
      </c>
      <c r="D75" s="128">
        <v>139161</v>
      </c>
      <c r="E75" s="128">
        <v>140272</v>
      </c>
      <c r="F75" s="128">
        <f t="shared" si="10"/>
        <v>140272</v>
      </c>
    </row>
    <row r="76" spans="1:6" x14ac:dyDescent="0.25">
      <c r="A76" s="62"/>
      <c r="B76" s="127" t="s">
        <v>330</v>
      </c>
      <c r="C76" s="127" t="s">
        <v>330</v>
      </c>
      <c r="D76" s="128">
        <v>123669</v>
      </c>
      <c r="E76" s="128">
        <v>140272</v>
      </c>
      <c r="F76" s="128">
        <f t="shared" si="10"/>
        <v>140272</v>
      </c>
    </row>
    <row r="77" spans="1:6" x14ac:dyDescent="0.25">
      <c r="A77" s="62"/>
      <c r="B77" s="127" t="s">
        <v>330</v>
      </c>
      <c r="C77" s="127" t="s">
        <v>330</v>
      </c>
      <c r="D77" s="128">
        <v>139040</v>
      </c>
      <c r="E77" s="128">
        <v>140272</v>
      </c>
      <c r="F77" s="128">
        <f t="shared" si="10"/>
        <v>140272</v>
      </c>
    </row>
    <row r="78" spans="1:6" ht="18" customHeight="1" x14ac:dyDescent="0.25">
      <c r="A78" s="62"/>
      <c r="B78" s="127" t="s">
        <v>330</v>
      </c>
      <c r="C78" s="127" t="s">
        <v>330</v>
      </c>
      <c r="D78" s="128">
        <v>126547</v>
      </c>
      <c r="E78" s="128">
        <v>140272</v>
      </c>
      <c r="F78" s="128">
        <f t="shared" si="10"/>
        <v>140272</v>
      </c>
    </row>
    <row r="79" spans="1:6" x14ac:dyDescent="0.25">
      <c r="A79" s="62"/>
      <c r="B79" s="127" t="s">
        <v>330</v>
      </c>
      <c r="C79" s="127" t="s">
        <v>330</v>
      </c>
      <c r="D79" s="128">
        <v>154811</v>
      </c>
      <c r="E79" s="128">
        <v>140272</v>
      </c>
      <c r="F79" s="128">
        <f t="shared" si="10"/>
        <v>140272</v>
      </c>
    </row>
    <row r="80" spans="1:6" x14ac:dyDescent="0.25">
      <c r="A80" s="62"/>
      <c r="B80" s="127"/>
      <c r="C80" s="127"/>
      <c r="D80" s="128"/>
      <c r="E80" s="128"/>
      <c r="F80" s="128"/>
    </row>
    <row r="81" spans="1:6" x14ac:dyDescent="0.25">
      <c r="A81" s="62"/>
      <c r="B81" s="127" t="s">
        <v>330</v>
      </c>
      <c r="C81" s="125" t="s">
        <v>169</v>
      </c>
      <c r="D81" s="127" t="s">
        <v>330</v>
      </c>
      <c r="E81" s="127" t="s">
        <v>330</v>
      </c>
      <c r="F81" s="127" t="s">
        <v>330</v>
      </c>
    </row>
    <row r="82" spans="1:6" x14ac:dyDescent="0.25">
      <c r="A82" s="62"/>
      <c r="B82" s="127" t="s">
        <v>330</v>
      </c>
      <c r="C82" s="127" t="s">
        <v>330</v>
      </c>
      <c r="D82" s="128">
        <v>216500</v>
      </c>
      <c r="E82" s="128">
        <v>206917</v>
      </c>
      <c r="F82" s="128">
        <f t="shared" ref="F82:F85" si="11">E82</f>
        <v>206917</v>
      </c>
    </row>
    <row r="83" spans="1:6" x14ac:dyDescent="0.25">
      <c r="A83" s="62"/>
      <c r="B83" s="127" t="s">
        <v>330</v>
      </c>
      <c r="C83" s="127" t="s">
        <v>330</v>
      </c>
      <c r="D83" s="128">
        <v>168687</v>
      </c>
      <c r="E83" s="128">
        <v>206917</v>
      </c>
      <c r="F83" s="128">
        <f t="shared" si="11"/>
        <v>206917</v>
      </c>
    </row>
    <row r="84" spans="1:6" x14ac:dyDescent="0.25">
      <c r="A84" s="62"/>
      <c r="B84" s="127" t="s">
        <v>330</v>
      </c>
      <c r="C84" s="127" t="s">
        <v>330</v>
      </c>
      <c r="D84" s="128">
        <v>157158</v>
      </c>
      <c r="E84" s="128">
        <v>206917</v>
      </c>
      <c r="F84" s="128">
        <f t="shared" si="11"/>
        <v>206917</v>
      </c>
    </row>
    <row r="85" spans="1:6" x14ac:dyDescent="0.25">
      <c r="A85" s="62"/>
      <c r="B85" s="127" t="s">
        <v>330</v>
      </c>
      <c r="C85" s="127" t="s">
        <v>330</v>
      </c>
      <c r="D85" s="128">
        <v>148676</v>
      </c>
      <c r="E85" s="128">
        <v>206917</v>
      </c>
      <c r="F85" s="128">
        <f t="shared" si="11"/>
        <v>206917</v>
      </c>
    </row>
    <row r="86" spans="1:6" x14ac:dyDescent="0.25">
      <c r="A86" s="62"/>
      <c r="B86" s="127" t="s">
        <v>330</v>
      </c>
      <c r="C86" s="127" t="s">
        <v>330</v>
      </c>
      <c r="D86" s="127" t="s">
        <v>330</v>
      </c>
      <c r="E86" s="127" t="s">
        <v>330</v>
      </c>
      <c r="F86" s="127" t="s">
        <v>330</v>
      </c>
    </row>
    <row r="87" spans="1:6" x14ac:dyDescent="0.25">
      <c r="A87" s="62"/>
      <c r="B87" s="127" t="s">
        <v>330</v>
      </c>
      <c r="C87" s="125" t="s">
        <v>167</v>
      </c>
      <c r="D87" s="127" t="s">
        <v>330</v>
      </c>
      <c r="E87" s="127" t="s">
        <v>330</v>
      </c>
      <c r="F87" s="127" t="s">
        <v>330</v>
      </c>
    </row>
    <row r="88" spans="1:6" x14ac:dyDescent="0.25">
      <c r="A88" s="62"/>
      <c r="B88" s="127" t="s">
        <v>330</v>
      </c>
      <c r="C88" s="127" t="s">
        <v>330</v>
      </c>
      <c r="D88" s="128">
        <v>295303</v>
      </c>
      <c r="E88" s="128">
        <v>303939</v>
      </c>
      <c r="F88" s="128">
        <f t="shared" ref="F88" si="12">E88</f>
        <v>303939</v>
      </c>
    </row>
    <row r="89" spans="1:6" x14ac:dyDescent="0.25">
      <c r="A89" s="62"/>
      <c r="B89" s="127" t="s">
        <v>330</v>
      </c>
      <c r="C89" s="127" t="s">
        <v>330</v>
      </c>
      <c r="D89" s="127" t="s">
        <v>330</v>
      </c>
      <c r="E89" s="127" t="s">
        <v>330</v>
      </c>
      <c r="F89" s="127" t="s">
        <v>330</v>
      </c>
    </row>
    <row r="90" spans="1:6" x14ac:dyDescent="0.25">
      <c r="A90" s="62"/>
      <c r="B90" s="173" t="s">
        <v>198</v>
      </c>
      <c r="C90" s="171"/>
      <c r="D90" s="171"/>
      <c r="E90" s="171"/>
      <c r="F90" s="171"/>
    </row>
    <row r="91" spans="1:6" x14ac:dyDescent="0.25">
      <c r="A91" s="62"/>
      <c r="B91" s="127" t="s">
        <v>330</v>
      </c>
      <c r="C91" s="125" t="s">
        <v>197</v>
      </c>
      <c r="D91" s="127" t="s">
        <v>330</v>
      </c>
      <c r="E91" s="127" t="s">
        <v>330</v>
      </c>
      <c r="F91" s="127" t="s">
        <v>330</v>
      </c>
    </row>
    <row r="92" spans="1:6" x14ac:dyDescent="0.25">
      <c r="A92" s="62"/>
      <c r="B92" s="127" t="s">
        <v>330</v>
      </c>
      <c r="C92" s="127" t="s">
        <v>330</v>
      </c>
      <c r="D92" s="128">
        <v>72800</v>
      </c>
      <c r="E92" s="128">
        <v>70462</v>
      </c>
      <c r="F92" s="128">
        <f t="shared" ref="F92" si="13">E92</f>
        <v>70462</v>
      </c>
    </row>
    <row r="93" spans="1:6" x14ac:dyDescent="0.25">
      <c r="A93" s="62"/>
      <c r="B93" s="127" t="s">
        <v>330</v>
      </c>
      <c r="C93" s="127" t="s">
        <v>330</v>
      </c>
      <c r="D93" s="128"/>
      <c r="E93" s="128"/>
      <c r="F93" s="128"/>
    </row>
    <row r="94" spans="1:6" x14ac:dyDescent="0.25">
      <c r="A94" s="62"/>
      <c r="B94" s="127" t="s">
        <v>330</v>
      </c>
      <c r="C94" s="125" t="s">
        <v>165</v>
      </c>
      <c r="D94" s="127" t="s">
        <v>330</v>
      </c>
      <c r="E94" s="127" t="s">
        <v>330</v>
      </c>
      <c r="F94" s="127" t="s">
        <v>330</v>
      </c>
    </row>
    <row r="95" spans="1:6" x14ac:dyDescent="0.25">
      <c r="A95" s="62"/>
      <c r="B95" s="127" t="s">
        <v>330</v>
      </c>
      <c r="C95" s="127" t="s">
        <v>330</v>
      </c>
      <c r="D95" s="128">
        <v>85000</v>
      </c>
      <c r="E95" s="128">
        <v>104942</v>
      </c>
      <c r="F95" s="128">
        <f t="shared" ref="F95:F98" si="14">E95</f>
        <v>104942</v>
      </c>
    </row>
    <row r="96" spans="1:6" x14ac:dyDescent="0.25">
      <c r="A96" s="62"/>
      <c r="B96" s="127" t="s">
        <v>330</v>
      </c>
      <c r="C96" s="127" t="s">
        <v>330</v>
      </c>
      <c r="D96" s="128">
        <v>87831</v>
      </c>
      <c r="E96" s="128">
        <v>104942</v>
      </c>
      <c r="F96" s="128">
        <f t="shared" si="14"/>
        <v>104942</v>
      </c>
    </row>
    <row r="97" spans="1:6" x14ac:dyDescent="0.25">
      <c r="A97" s="62"/>
      <c r="B97" s="127" t="s">
        <v>330</v>
      </c>
      <c r="C97" s="127" t="s">
        <v>330</v>
      </c>
      <c r="D97" s="128">
        <v>86351</v>
      </c>
      <c r="E97" s="128">
        <v>104942</v>
      </c>
      <c r="F97" s="128">
        <f t="shared" si="14"/>
        <v>104942</v>
      </c>
    </row>
    <row r="98" spans="1:6" x14ac:dyDescent="0.25">
      <c r="A98" s="62"/>
      <c r="B98" s="162"/>
      <c r="C98" s="162"/>
      <c r="D98" s="189">
        <v>106000</v>
      </c>
      <c r="E98" s="189">
        <v>104942</v>
      </c>
      <c r="F98" s="128">
        <f t="shared" si="14"/>
        <v>104942</v>
      </c>
    </row>
    <row r="99" spans="1:6" x14ac:dyDescent="0.25">
      <c r="A99" s="62"/>
      <c r="B99" s="127"/>
      <c r="C99" s="127"/>
      <c r="D99" s="127"/>
      <c r="E99" s="127"/>
      <c r="F99" s="127"/>
    </row>
    <row r="100" spans="1:6" x14ac:dyDescent="0.25">
      <c r="A100" s="62"/>
      <c r="B100" s="127" t="s">
        <v>330</v>
      </c>
      <c r="C100" s="125" t="s">
        <v>166</v>
      </c>
      <c r="D100" s="127" t="s">
        <v>330</v>
      </c>
      <c r="E100" s="127" t="s">
        <v>330</v>
      </c>
      <c r="F100" s="127" t="s">
        <v>330</v>
      </c>
    </row>
    <row r="101" spans="1:6" ht="15" customHeight="1" x14ac:dyDescent="0.25">
      <c r="B101" s="127" t="s">
        <v>330</v>
      </c>
      <c r="C101" s="127" t="s">
        <v>330</v>
      </c>
      <c r="D101" s="128">
        <v>142755</v>
      </c>
      <c r="E101" s="128">
        <v>137781</v>
      </c>
      <c r="F101" s="128">
        <f t="shared" ref="F101" si="15">E101</f>
        <v>137781</v>
      </c>
    </row>
    <row r="102" spans="1:6" x14ac:dyDescent="0.25">
      <c r="B102" s="127" t="s">
        <v>330</v>
      </c>
      <c r="C102" s="127" t="s">
        <v>330</v>
      </c>
      <c r="D102" s="127" t="s">
        <v>330</v>
      </c>
      <c r="E102" s="127" t="s">
        <v>330</v>
      </c>
      <c r="F102" s="127" t="s">
        <v>330</v>
      </c>
    </row>
    <row r="103" spans="1:6" x14ac:dyDescent="0.25">
      <c r="B103" s="127" t="s">
        <v>330</v>
      </c>
      <c r="C103" s="125" t="s">
        <v>169</v>
      </c>
      <c r="D103" s="127" t="s">
        <v>330</v>
      </c>
      <c r="E103" s="127" t="s">
        <v>330</v>
      </c>
      <c r="F103" s="127" t="s">
        <v>330</v>
      </c>
    </row>
    <row r="104" spans="1:6" x14ac:dyDescent="0.25">
      <c r="B104" s="127" t="s">
        <v>330</v>
      </c>
      <c r="C104" s="127"/>
      <c r="D104" s="128">
        <v>231734</v>
      </c>
      <c r="E104" s="128">
        <v>204337</v>
      </c>
      <c r="F104" s="128">
        <f t="shared" ref="F104:F108" si="16">E104</f>
        <v>204337</v>
      </c>
    </row>
    <row r="105" spans="1:6" x14ac:dyDescent="0.25">
      <c r="B105" s="127" t="s">
        <v>330</v>
      </c>
      <c r="C105" s="127" t="s">
        <v>330</v>
      </c>
      <c r="D105" s="128">
        <v>175219</v>
      </c>
      <c r="E105" s="128">
        <v>204337</v>
      </c>
      <c r="F105" s="128">
        <f t="shared" si="16"/>
        <v>204337</v>
      </c>
    </row>
    <row r="106" spans="1:6" x14ac:dyDescent="0.25">
      <c r="B106" s="127" t="s">
        <v>330</v>
      </c>
      <c r="C106" s="127" t="s">
        <v>330</v>
      </c>
      <c r="D106" s="128">
        <v>172324</v>
      </c>
      <c r="E106" s="128">
        <v>204337</v>
      </c>
      <c r="F106" s="128">
        <f t="shared" si="16"/>
        <v>204337</v>
      </c>
    </row>
    <row r="107" spans="1:6" x14ac:dyDescent="0.25">
      <c r="B107" s="127" t="s">
        <v>330</v>
      </c>
      <c r="C107" s="127" t="s">
        <v>330</v>
      </c>
      <c r="D107" s="128">
        <v>234311</v>
      </c>
      <c r="E107" s="128">
        <v>204337</v>
      </c>
      <c r="F107" s="128">
        <f t="shared" si="16"/>
        <v>204337</v>
      </c>
    </row>
    <row r="108" spans="1:6" x14ac:dyDescent="0.25">
      <c r="B108" s="127" t="s">
        <v>330</v>
      </c>
      <c r="C108" s="127" t="s">
        <v>330</v>
      </c>
      <c r="D108" s="128">
        <v>223045</v>
      </c>
      <c r="E108" s="128">
        <v>204337</v>
      </c>
      <c r="F108" s="128">
        <f t="shared" si="16"/>
        <v>204337</v>
      </c>
    </row>
    <row r="109" spans="1:6" x14ac:dyDescent="0.25">
      <c r="B109" s="162" t="s">
        <v>330</v>
      </c>
      <c r="C109" s="162" t="s">
        <v>330</v>
      </c>
      <c r="D109" s="189">
        <v>226380</v>
      </c>
      <c r="E109" s="189">
        <v>204337</v>
      </c>
      <c r="F109" s="128">
        <f>E109</f>
        <v>204337</v>
      </c>
    </row>
    <row r="110" spans="1:6" x14ac:dyDescent="0.25">
      <c r="B110" s="127" t="s">
        <v>330</v>
      </c>
      <c r="C110" s="127" t="s">
        <v>330</v>
      </c>
      <c r="D110" s="127" t="s">
        <v>330</v>
      </c>
      <c r="E110" s="127" t="s">
        <v>330</v>
      </c>
      <c r="F110" s="127" t="s">
        <v>330</v>
      </c>
    </row>
    <row r="111" spans="1:6" x14ac:dyDescent="0.25">
      <c r="B111" s="127" t="s">
        <v>330</v>
      </c>
      <c r="C111" s="125" t="s">
        <v>167</v>
      </c>
      <c r="D111" s="127" t="s">
        <v>330</v>
      </c>
      <c r="E111" s="127" t="s">
        <v>330</v>
      </c>
      <c r="F111" s="127" t="s">
        <v>330</v>
      </c>
    </row>
    <row r="112" spans="1:6" x14ac:dyDescent="0.25">
      <c r="B112" s="127" t="s">
        <v>330</v>
      </c>
      <c r="C112" s="127" t="s">
        <v>330</v>
      </c>
      <c r="D112" s="128">
        <v>312986</v>
      </c>
      <c r="E112" s="128">
        <v>319124</v>
      </c>
      <c r="F112" s="128">
        <f t="shared" ref="F112" si="17">E112</f>
        <v>319124</v>
      </c>
    </row>
    <row r="113" spans="2:6" x14ac:dyDescent="0.25">
      <c r="B113" s="127" t="s">
        <v>330</v>
      </c>
      <c r="C113" s="127" t="s">
        <v>330</v>
      </c>
      <c r="D113" s="127" t="s">
        <v>330</v>
      </c>
      <c r="E113" s="127" t="s">
        <v>330</v>
      </c>
      <c r="F113" s="127" t="s">
        <v>330</v>
      </c>
    </row>
    <row r="114" spans="2:6" x14ac:dyDescent="0.25">
      <c r="B114" s="173" t="s">
        <v>199</v>
      </c>
      <c r="C114" s="171"/>
      <c r="D114" s="171"/>
      <c r="E114" s="171"/>
      <c r="F114" s="171"/>
    </row>
    <row r="115" spans="2:6" x14ac:dyDescent="0.25">
      <c r="B115" s="127" t="s">
        <v>330</v>
      </c>
      <c r="C115" s="125" t="s">
        <v>165</v>
      </c>
      <c r="D115" s="127" t="s">
        <v>330</v>
      </c>
      <c r="E115" s="127" t="s">
        <v>330</v>
      </c>
      <c r="F115" s="127" t="s">
        <v>330</v>
      </c>
    </row>
    <row r="116" spans="2:6" x14ac:dyDescent="0.25">
      <c r="B116" s="127" t="s">
        <v>330</v>
      </c>
      <c r="C116" s="127" t="s">
        <v>330</v>
      </c>
      <c r="D116" s="128">
        <v>103756</v>
      </c>
      <c r="E116" s="128">
        <v>106675</v>
      </c>
      <c r="F116" s="128">
        <f t="shared" ref="F116:F119" si="18">E116</f>
        <v>106675</v>
      </c>
    </row>
    <row r="117" spans="2:6" x14ac:dyDescent="0.25">
      <c r="B117" s="127" t="s">
        <v>330</v>
      </c>
      <c r="C117" s="127" t="s">
        <v>330</v>
      </c>
      <c r="D117" s="128">
        <v>114504</v>
      </c>
      <c r="E117" s="128">
        <v>106675</v>
      </c>
      <c r="F117" s="128">
        <f t="shared" si="18"/>
        <v>106675</v>
      </c>
    </row>
    <row r="118" spans="2:6" x14ac:dyDescent="0.25">
      <c r="B118" s="127" t="s">
        <v>330</v>
      </c>
      <c r="C118" s="127" t="s">
        <v>330</v>
      </c>
      <c r="D118" s="128">
        <v>110000</v>
      </c>
      <c r="E118" s="128">
        <v>106675</v>
      </c>
      <c r="F118" s="128">
        <f t="shared" si="18"/>
        <v>106675</v>
      </c>
    </row>
    <row r="119" spans="2:6" x14ac:dyDescent="0.25">
      <c r="B119" s="127" t="s">
        <v>330</v>
      </c>
      <c r="C119" s="127" t="s">
        <v>330</v>
      </c>
      <c r="D119" s="128">
        <v>107597</v>
      </c>
      <c r="E119" s="128">
        <v>106675</v>
      </c>
      <c r="F119" s="128">
        <f t="shared" si="18"/>
        <v>106675</v>
      </c>
    </row>
    <row r="120" spans="2:6" x14ac:dyDescent="0.25">
      <c r="B120" s="127" t="s">
        <v>330</v>
      </c>
      <c r="C120" s="127" t="s">
        <v>330</v>
      </c>
      <c r="D120" s="127" t="s">
        <v>330</v>
      </c>
      <c r="E120" s="127" t="s">
        <v>330</v>
      </c>
      <c r="F120" s="127" t="s">
        <v>330</v>
      </c>
    </row>
    <row r="121" spans="2:6" x14ac:dyDescent="0.25">
      <c r="B121" s="127" t="s">
        <v>330</v>
      </c>
      <c r="C121" s="125" t="s">
        <v>166</v>
      </c>
      <c r="D121" s="127" t="s">
        <v>330</v>
      </c>
      <c r="E121" s="127" t="s">
        <v>330</v>
      </c>
      <c r="F121" s="127" t="s">
        <v>330</v>
      </c>
    </row>
    <row r="122" spans="2:6" x14ac:dyDescent="0.25">
      <c r="B122" s="127" t="s">
        <v>330</v>
      </c>
      <c r="C122" s="127" t="s">
        <v>330</v>
      </c>
      <c r="D122" s="128">
        <v>131409</v>
      </c>
      <c r="E122" s="128">
        <v>141251</v>
      </c>
      <c r="F122" s="128">
        <f t="shared" ref="F122:F127" si="19">E122</f>
        <v>141251</v>
      </c>
    </row>
    <row r="123" spans="2:6" x14ac:dyDescent="0.25">
      <c r="B123" s="127" t="s">
        <v>330</v>
      </c>
      <c r="C123" s="127" t="s">
        <v>330</v>
      </c>
      <c r="D123" s="128">
        <v>147123</v>
      </c>
      <c r="E123" s="128">
        <v>141251</v>
      </c>
      <c r="F123" s="128">
        <f t="shared" si="19"/>
        <v>141251</v>
      </c>
    </row>
    <row r="124" spans="2:6" x14ac:dyDescent="0.25">
      <c r="B124" s="127" t="s">
        <v>330</v>
      </c>
      <c r="C124" s="127" t="s">
        <v>330</v>
      </c>
      <c r="D124" s="128">
        <v>137334</v>
      </c>
      <c r="E124" s="128">
        <v>141251</v>
      </c>
      <c r="F124" s="128">
        <f t="shared" si="19"/>
        <v>141251</v>
      </c>
    </row>
    <row r="125" spans="2:6" x14ac:dyDescent="0.25">
      <c r="B125" s="127" t="s">
        <v>330</v>
      </c>
      <c r="C125" s="127" t="s">
        <v>330</v>
      </c>
      <c r="D125" s="128">
        <v>117961</v>
      </c>
      <c r="E125" s="128">
        <v>141251</v>
      </c>
      <c r="F125" s="128">
        <f t="shared" ref="F125" si="20">E125</f>
        <v>141251</v>
      </c>
    </row>
    <row r="126" spans="2:6" x14ac:dyDescent="0.25">
      <c r="B126" s="127" t="s">
        <v>330</v>
      </c>
      <c r="C126" s="127" t="s">
        <v>330</v>
      </c>
      <c r="D126" s="128">
        <v>139882</v>
      </c>
      <c r="E126" s="128">
        <v>141251</v>
      </c>
      <c r="F126" s="128">
        <f t="shared" si="19"/>
        <v>141251</v>
      </c>
    </row>
    <row r="127" spans="2:6" s="190" customFormat="1" x14ac:dyDescent="0.25">
      <c r="B127" s="188"/>
      <c r="C127" s="188"/>
      <c r="D127" s="189">
        <v>123555</v>
      </c>
      <c r="E127" s="189">
        <v>141251</v>
      </c>
      <c r="F127" s="189">
        <f t="shared" si="19"/>
        <v>141251</v>
      </c>
    </row>
    <row r="128" spans="2:6" x14ac:dyDescent="0.25">
      <c r="B128" s="127" t="s">
        <v>330</v>
      </c>
      <c r="C128" s="127" t="s">
        <v>330</v>
      </c>
      <c r="D128" s="127" t="s">
        <v>330</v>
      </c>
      <c r="E128" s="127" t="s">
        <v>330</v>
      </c>
      <c r="F128" s="127" t="s">
        <v>330</v>
      </c>
    </row>
    <row r="129" spans="2:8" x14ac:dyDescent="0.25">
      <c r="B129" s="127" t="s">
        <v>330</v>
      </c>
      <c r="C129" s="125" t="s">
        <v>169</v>
      </c>
      <c r="D129" s="127" t="s">
        <v>330</v>
      </c>
      <c r="E129" s="127" t="s">
        <v>330</v>
      </c>
      <c r="F129" s="127" t="s">
        <v>330</v>
      </c>
    </row>
    <row r="130" spans="2:8" x14ac:dyDescent="0.25">
      <c r="B130" s="127" t="s">
        <v>330</v>
      </c>
      <c r="C130" s="127" t="s">
        <v>330</v>
      </c>
      <c r="D130" s="128">
        <v>163032</v>
      </c>
      <c r="E130" s="128">
        <v>191278</v>
      </c>
      <c r="F130" s="128">
        <f>E130</f>
        <v>191278</v>
      </c>
    </row>
    <row r="131" spans="2:8" x14ac:dyDescent="0.25">
      <c r="B131" s="127" t="s">
        <v>330</v>
      </c>
      <c r="C131" s="127" t="s">
        <v>330</v>
      </c>
      <c r="D131" s="128">
        <v>163164</v>
      </c>
      <c r="E131" s="128">
        <v>191278</v>
      </c>
      <c r="F131" s="128">
        <f>E131</f>
        <v>191278</v>
      </c>
    </row>
    <row r="132" spans="2:8" x14ac:dyDescent="0.25">
      <c r="B132" s="127" t="s">
        <v>330</v>
      </c>
      <c r="C132" s="127" t="s">
        <v>330</v>
      </c>
      <c r="D132" s="127" t="s">
        <v>330</v>
      </c>
      <c r="E132" s="127" t="s">
        <v>330</v>
      </c>
      <c r="F132" s="127" t="s">
        <v>330</v>
      </c>
    </row>
    <row r="133" spans="2:8" x14ac:dyDescent="0.25">
      <c r="B133" s="127" t="s">
        <v>330</v>
      </c>
      <c r="C133" s="125" t="s">
        <v>167</v>
      </c>
      <c r="D133" s="127" t="s">
        <v>330</v>
      </c>
      <c r="E133" s="127" t="s">
        <v>330</v>
      </c>
      <c r="F133" s="127" t="s">
        <v>330</v>
      </c>
    </row>
    <row r="134" spans="2:8" x14ac:dyDescent="0.25">
      <c r="B134" s="127" t="s">
        <v>330</v>
      </c>
      <c r="C134" s="127" t="s">
        <v>330</v>
      </c>
      <c r="D134" s="128">
        <v>331240</v>
      </c>
      <c r="E134" s="128">
        <v>322166</v>
      </c>
      <c r="F134" s="128">
        <f>E134</f>
        <v>322166</v>
      </c>
    </row>
    <row r="135" spans="2:8" x14ac:dyDescent="0.25">
      <c r="B135" s="127"/>
      <c r="C135" s="127"/>
      <c r="D135" s="128"/>
      <c r="E135" s="128"/>
      <c r="F135" s="128"/>
    </row>
    <row r="136" spans="2:8" x14ac:dyDescent="0.25">
      <c r="B136" s="138" t="s">
        <v>201</v>
      </c>
      <c r="C136" s="138"/>
      <c r="D136" s="139"/>
      <c r="E136" s="140"/>
      <c r="F136" s="70">
        <f>SUM(F12:F135)</f>
        <v>11915973</v>
      </c>
      <c r="H136" s="147"/>
    </row>
  </sheetData>
  <mergeCells count="12">
    <mergeCell ref="B114:F114"/>
    <mergeCell ref="B11:F11"/>
    <mergeCell ref="B39:F39"/>
    <mergeCell ref="B48:F48"/>
    <mergeCell ref="B67:F67"/>
    <mergeCell ref="B90:F90"/>
    <mergeCell ref="B9:F9"/>
    <mergeCell ref="B3:F3"/>
    <mergeCell ref="B6:F6"/>
    <mergeCell ref="C7:F7"/>
    <mergeCell ref="C8:F8"/>
    <mergeCell ref="B5:F5"/>
  </mergeCells>
  <printOptions headings="1"/>
  <pageMargins left="0.7" right="0.7" top="0.75" bottom="0.75" header="0.3" footer="0.3"/>
  <pageSetup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546"/>
  <sheetViews>
    <sheetView workbookViewId="0">
      <selection activeCell="C17" sqref="C17"/>
    </sheetView>
  </sheetViews>
  <sheetFormatPr defaultRowHeight="15" x14ac:dyDescent="0.25"/>
  <cols>
    <col min="1" max="1" width="1.7109375" style="63" customWidth="1"/>
    <col min="2" max="2" width="8.5703125" style="63" customWidth="1"/>
    <col min="3" max="3" width="18.85546875" style="63" customWidth="1"/>
    <col min="4" max="4" width="12" style="160" customWidth="1"/>
    <col min="5" max="5" width="18.140625" style="160" customWidth="1"/>
    <col min="6" max="6" width="12" style="63" customWidth="1"/>
    <col min="7" max="7" width="12.7109375" style="63" bestFit="1" customWidth="1"/>
    <col min="8" max="253" width="9.140625" style="63"/>
    <col min="254" max="254" width="1.7109375" style="63" customWidth="1"/>
    <col min="255" max="255" width="8.5703125" style="63" customWidth="1"/>
    <col min="256" max="256" width="18.85546875" style="63" customWidth="1"/>
    <col min="257" max="257" width="0" style="63" hidden="1" customWidth="1"/>
    <col min="258" max="258" width="15.42578125" style="63" customWidth="1"/>
    <col min="259" max="259" width="12" style="63" customWidth="1"/>
    <col min="260" max="260" width="13.7109375" style="63" customWidth="1"/>
    <col min="261" max="261" width="12" style="63" customWidth="1"/>
    <col min="262" max="262" width="28.85546875" style="63" customWidth="1"/>
    <col min="263" max="509" width="9.140625" style="63"/>
    <col min="510" max="510" width="1.7109375" style="63" customWidth="1"/>
    <col min="511" max="511" width="8.5703125" style="63" customWidth="1"/>
    <col min="512" max="512" width="18.85546875" style="63" customWidth="1"/>
    <col min="513" max="513" width="0" style="63" hidden="1" customWidth="1"/>
    <col min="514" max="514" width="15.42578125" style="63" customWidth="1"/>
    <col min="515" max="515" width="12" style="63" customWidth="1"/>
    <col min="516" max="516" width="13.7109375" style="63" customWidth="1"/>
    <col min="517" max="517" width="12" style="63" customWidth="1"/>
    <col min="518" max="518" width="28.85546875" style="63" customWidth="1"/>
    <col min="519" max="765" width="9.140625" style="63"/>
    <col min="766" max="766" width="1.7109375" style="63" customWidth="1"/>
    <col min="767" max="767" width="8.5703125" style="63" customWidth="1"/>
    <col min="768" max="768" width="18.85546875" style="63" customWidth="1"/>
    <col min="769" max="769" width="0" style="63" hidden="1" customWidth="1"/>
    <col min="770" max="770" width="15.42578125" style="63" customWidth="1"/>
    <col min="771" max="771" width="12" style="63" customWidth="1"/>
    <col min="772" max="772" width="13.7109375" style="63" customWidth="1"/>
    <col min="773" max="773" width="12" style="63" customWidth="1"/>
    <col min="774" max="774" width="28.85546875" style="63" customWidth="1"/>
    <col min="775" max="1021" width="9.140625" style="63"/>
    <col min="1022" max="1022" width="1.7109375" style="63" customWidth="1"/>
    <col min="1023" max="1023" width="8.5703125" style="63" customWidth="1"/>
    <col min="1024" max="1024" width="18.85546875" style="63" customWidth="1"/>
    <col min="1025" max="1025" width="0" style="63" hidden="1" customWidth="1"/>
    <col min="1026" max="1026" width="15.42578125" style="63" customWidth="1"/>
    <col min="1027" max="1027" width="12" style="63" customWidth="1"/>
    <col min="1028" max="1028" width="13.7109375" style="63" customWidth="1"/>
    <col min="1029" max="1029" width="12" style="63" customWidth="1"/>
    <col min="1030" max="1030" width="28.85546875" style="63" customWidth="1"/>
    <col min="1031" max="1277" width="9.140625" style="63"/>
    <col min="1278" max="1278" width="1.7109375" style="63" customWidth="1"/>
    <col min="1279" max="1279" width="8.5703125" style="63" customWidth="1"/>
    <col min="1280" max="1280" width="18.85546875" style="63" customWidth="1"/>
    <col min="1281" max="1281" width="0" style="63" hidden="1" customWidth="1"/>
    <col min="1282" max="1282" width="15.42578125" style="63" customWidth="1"/>
    <col min="1283" max="1283" width="12" style="63" customWidth="1"/>
    <col min="1284" max="1284" width="13.7109375" style="63" customWidth="1"/>
    <col min="1285" max="1285" width="12" style="63" customWidth="1"/>
    <col min="1286" max="1286" width="28.85546875" style="63" customWidth="1"/>
    <col min="1287" max="1533" width="9.140625" style="63"/>
    <col min="1534" max="1534" width="1.7109375" style="63" customWidth="1"/>
    <col min="1535" max="1535" width="8.5703125" style="63" customWidth="1"/>
    <col min="1536" max="1536" width="18.85546875" style="63" customWidth="1"/>
    <col min="1537" max="1537" width="0" style="63" hidden="1" customWidth="1"/>
    <col min="1538" max="1538" width="15.42578125" style="63" customWidth="1"/>
    <col min="1539" max="1539" width="12" style="63" customWidth="1"/>
    <col min="1540" max="1540" width="13.7109375" style="63" customWidth="1"/>
    <col min="1541" max="1541" width="12" style="63" customWidth="1"/>
    <col min="1542" max="1542" width="28.85546875" style="63" customWidth="1"/>
    <col min="1543" max="1789" width="9.140625" style="63"/>
    <col min="1790" max="1790" width="1.7109375" style="63" customWidth="1"/>
    <col min="1791" max="1791" width="8.5703125" style="63" customWidth="1"/>
    <col min="1792" max="1792" width="18.85546875" style="63" customWidth="1"/>
    <col min="1793" max="1793" width="0" style="63" hidden="1" customWidth="1"/>
    <col min="1794" max="1794" width="15.42578125" style="63" customWidth="1"/>
    <col min="1795" max="1795" width="12" style="63" customWidth="1"/>
    <col min="1796" max="1796" width="13.7109375" style="63" customWidth="1"/>
    <col min="1797" max="1797" width="12" style="63" customWidth="1"/>
    <col min="1798" max="1798" width="28.85546875" style="63" customWidth="1"/>
    <col min="1799" max="2045" width="9.140625" style="63"/>
    <col min="2046" max="2046" width="1.7109375" style="63" customWidth="1"/>
    <col min="2047" max="2047" width="8.5703125" style="63" customWidth="1"/>
    <col min="2048" max="2048" width="18.85546875" style="63" customWidth="1"/>
    <col min="2049" max="2049" width="0" style="63" hidden="1" customWidth="1"/>
    <col min="2050" max="2050" width="15.42578125" style="63" customWidth="1"/>
    <col min="2051" max="2051" width="12" style="63" customWidth="1"/>
    <col min="2052" max="2052" width="13.7109375" style="63" customWidth="1"/>
    <col min="2053" max="2053" width="12" style="63" customWidth="1"/>
    <col min="2054" max="2054" width="28.85546875" style="63" customWidth="1"/>
    <col min="2055" max="2301" width="9.140625" style="63"/>
    <col min="2302" max="2302" width="1.7109375" style="63" customWidth="1"/>
    <col min="2303" max="2303" width="8.5703125" style="63" customWidth="1"/>
    <col min="2304" max="2304" width="18.85546875" style="63" customWidth="1"/>
    <col min="2305" max="2305" width="0" style="63" hidden="1" customWidth="1"/>
    <col min="2306" max="2306" width="15.42578125" style="63" customWidth="1"/>
    <col min="2307" max="2307" width="12" style="63" customWidth="1"/>
    <col min="2308" max="2308" width="13.7109375" style="63" customWidth="1"/>
    <col min="2309" max="2309" width="12" style="63" customWidth="1"/>
    <col min="2310" max="2310" width="28.85546875" style="63" customWidth="1"/>
    <col min="2311" max="2557" width="9.140625" style="63"/>
    <col min="2558" max="2558" width="1.7109375" style="63" customWidth="1"/>
    <col min="2559" max="2559" width="8.5703125" style="63" customWidth="1"/>
    <col min="2560" max="2560" width="18.85546875" style="63" customWidth="1"/>
    <col min="2561" max="2561" width="0" style="63" hidden="1" customWidth="1"/>
    <col min="2562" max="2562" width="15.42578125" style="63" customWidth="1"/>
    <col min="2563" max="2563" width="12" style="63" customWidth="1"/>
    <col min="2564" max="2564" width="13.7109375" style="63" customWidth="1"/>
    <col min="2565" max="2565" width="12" style="63" customWidth="1"/>
    <col min="2566" max="2566" width="28.85546875" style="63" customWidth="1"/>
    <col min="2567" max="2813" width="9.140625" style="63"/>
    <col min="2814" max="2814" width="1.7109375" style="63" customWidth="1"/>
    <col min="2815" max="2815" width="8.5703125" style="63" customWidth="1"/>
    <col min="2816" max="2816" width="18.85546875" style="63" customWidth="1"/>
    <col min="2817" max="2817" width="0" style="63" hidden="1" customWidth="1"/>
    <col min="2818" max="2818" width="15.42578125" style="63" customWidth="1"/>
    <col min="2819" max="2819" width="12" style="63" customWidth="1"/>
    <col min="2820" max="2820" width="13.7109375" style="63" customWidth="1"/>
    <col min="2821" max="2821" width="12" style="63" customWidth="1"/>
    <col min="2822" max="2822" width="28.85546875" style="63" customWidth="1"/>
    <col min="2823" max="3069" width="9.140625" style="63"/>
    <col min="3070" max="3070" width="1.7109375" style="63" customWidth="1"/>
    <col min="3071" max="3071" width="8.5703125" style="63" customWidth="1"/>
    <col min="3072" max="3072" width="18.85546875" style="63" customWidth="1"/>
    <col min="3073" max="3073" width="0" style="63" hidden="1" customWidth="1"/>
    <col min="3074" max="3074" width="15.42578125" style="63" customWidth="1"/>
    <col min="3075" max="3075" width="12" style="63" customWidth="1"/>
    <col min="3076" max="3076" width="13.7109375" style="63" customWidth="1"/>
    <col min="3077" max="3077" width="12" style="63" customWidth="1"/>
    <col min="3078" max="3078" width="28.85546875" style="63" customWidth="1"/>
    <col min="3079" max="3325" width="9.140625" style="63"/>
    <col min="3326" max="3326" width="1.7109375" style="63" customWidth="1"/>
    <col min="3327" max="3327" width="8.5703125" style="63" customWidth="1"/>
    <col min="3328" max="3328" width="18.85546875" style="63" customWidth="1"/>
    <col min="3329" max="3329" width="0" style="63" hidden="1" customWidth="1"/>
    <col min="3330" max="3330" width="15.42578125" style="63" customWidth="1"/>
    <col min="3331" max="3331" width="12" style="63" customWidth="1"/>
    <col min="3332" max="3332" width="13.7109375" style="63" customWidth="1"/>
    <col min="3333" max="3333" width="12" style="63" customWidth="1"/>
    <col min="3334" max="3334" width="28.85546875" style="63" customWidth="1"/>
    <col min="3335" max="3581" width="9.140625" style="63"/>
    <col min="3582" max="3582" width="1.7109375" style="63" customWidth="1"/>
    <col min="3583" max="3583" width="8.5703125" style="63" customWidth="1"/>
    <col min="3584" max="3584" width="18.85546875" style="63" customWidth="1"/>
    <col min="3585" max="3585" width="0" style="63" hidden="1" customWidth="1"/>
    <col min="3586" max="3586" width="15.42578125" style="63" customWidth="1"/>
    <col min="3587" max="3587" width="12" style="63" customWidth="1"/>
    <col min="3588" max="3588" width="13.7109375" style="63" customWidth="1"/>
    <col min="3589" max="3589" width="12" style="63" customWidth="1"/>
    <col min="3590" max="3590" width="28.85546875" style="63" customWidth="1"/>
    <col min="3591" max="3837" width="9.140625" style="63"/>
    <col min="3838" max="3838" width="1.7109375" style="63" customWidth="1"/>
    <col min="3839" max="3839" width="8.5703125" style="63" customWidth="1"/>
    <col min="3840" max="3840" width="18.85546875" style="63" customWidth="1"/>
    <col min="3841" max="3841" width="0" style="63" hidden="1" customWidth="1"/>
    <col min="3842" max="3842" width="15.42578125" style="63" customWidth="1"/>
    <col min="3843" max="3843" width="12" style="63" customWidth="1"/>
    <col min="3844" max="3844" width="13.7109375" style="63" customWidth="1"/>
    <col min="3845" max="3845" width="12" style="63" customWidth="1"/>
    <col min="3846" max="3846" width="28.85546875" style="63" customWidth="1"/>
    <col min="3847" max="4093" width="9.140625" style="63"/>
    <col min="4094" max="4094" width="1.7109375" style="63" customWidth="1"/>
    <col min="4095" max="4095" width="8.5703125" style="63" customWidth="1"/>
    <col min="4096" max="4096" width="18.85546875" style="63" customWidth="1"/>
    <col min="4097" max="4097" width="0" style="63" hidden="1" customWidth="1"/>
    <col min="4098" max="4098" width="15.42578125" style="63" customWidth="1"/>
    <col min="4099" max="4099" width="12" style="63" customWidth="1"/>
    <col min="4100" max="4100" width="13.7109375" style="63" customWidth="1"/>
    <col min="4101" max="4101" width="12" style="63" customWidth="1"/>
    <col min="4102" max="4102" width="28.85546875" style="63" customWidth="1"/>
    <col min="4103" max="4349" width="9.140625" style="63"/>
    <col min="4350" max="4350" width="1.7109375" style="63" customWidth="1"/>
    <col min="4351" max="4351" width="8.5703125" style="63" customWidth="1"/>
    <col min="4352" max="4352" width="18.85546875" style="63" customWidth="1"/>
    <col min="4353" max="4353" width="0" style="63" hidden="1" customWidth="1"/>
    <col min="4354" max="4354" width="15.42578125" style="63" customWidth="1"/>
    <col min="4355" max="4355" width="12" style="63" customWidth="1"/>
    <col min="4356" max="4356" width="13.7109375" style="63" customWidth="1"/>
    <col min="4357" max="4357" width="12" style="63" customWidth="1"/>
    <col min="4358" max="4358" width="28.85546875" style="63" customWidth="1"/>
    <col min="4359" max="4605" width="9.140625" style="63"/>
    <col min="4606" max="4606" width="1.7109375" style="63" customWidth="1"/>
    <col min="4607" max="4607" width="8.5703125" style="63" customWidth="1"/>
    <col min="4608" max="4608" width="18.85546875" style="63" customWidth="1"/>
    <col min="4609" max="4609" width="0" style="63" hidden="1" customWidth="1"/>
    <col min="4610" max="4610" width="15.42578125" style="63" customWidth="1"/>
    <col min="4611" max="4611" width="12" style="63" customWidth="1"/>
    <col min="4612" max="4612" width="13.7109375" style="63" customWidth="1"/>
    <col min="4613" max="4613" width="12" style="63" customWidth="1"/>
    <col min="4614" max="4614" width="28.85546875" style="63" customWidth="1"/>
    <col min="4615" max="4861" width="9.140625" style="63"/>
    <col min="4862" max="4862" width="1.7109375" style="63" customWidth="1"/>
    <col min="4863" max="4863" width="8.5703125" style="63" customWidth="1"/>
    <col min="4864" max="4864" width="18.85546875" style="63" customWidth="1"/>
    <col min="4865" max="4865" width="0" style="63" hidden="1" customWidth="1"/>
    <col min="4866" max="4866" width="15.42578125" style="63" customWidth="1"/>
    <col min="4867" max="4867" width="12" style="63" customWidth="1"/>
    <col min="4868" max="4868" width="13.7109375" style="63" customWidth="1"/>
    <col min="4869" max="4869" width="12" style="63" customWidth="1"/>
    <col min="4870" max="4870" width="28.85546875" style="63" customWidth="1"/>
    <col min="4871" max="5117" width="9.140625" style="63"/>
    <col min="5118" max="5118" width="1.7109375" style="63" customWidth="1"/>
    <col min="5119" max="5119" width="8.5703125" style="63" customWidth="1"/>
    <col min="5120" max="5120" width="18.85546875" style="63" customWidth="1"/>
    <col min="5121" max="5121" width="0" style="63" hidden="1" customWidth="1"/>
    <col min="5122" max="5122" width="15.42578125" style="63" customWidth="1"/>
    <col min="5123" max="5123" width="12" style="63" customWidth="1"/>
    <col min="5124" max="5124" width="13.7109375" style="63" customWidth="1"/>
    <col min="5125" max="5125" width="12" style="63" customWidth="1"/>
    <col min="5126" max="5126" width="28.85546875" style="63" customWidth="1"/>
    <col min="5127" max="5373" width="9.140625" style="63"/>
    <col min="5374" max="5374" width="1.7109375" style="63" customWidth="1"/>
    <col min="5375" max="5375" width="8.5703125" style="63" customWidth="1"/>
    <col min="5376" max="5376" width="18.85546875" style="63" customWidth="1"/>
    <col min="5377" max="5377" width="0" style="63" hidden="1" customWidth="1"/>
    <col min="5378" max="5378" width="15.42578125" style="63" customWidth="1"/>
    <col min="5379" max="5379" width="12" style="63" customWidth="1"/>
    <col min="5380" max="5380" width="13.7109375" style="63" customWidth="1"/>
    <col min="5381" max="5381" width="12" style="63" customWidth="1"/>
    <col min="5382" max="5382" width="28.85546875" style="63" customWidth="1"/>
    <col min="5383" max="5629" width="9.140625" style="63"/>
    <col min="5630" max="5630" width="1.7109375" style="63" customWidth="1"/>
    <col min="5631" max="5631" width="8.5703125" style="63" customWidth="1"/>
    <col min="5632" max="5632" width="18.85546875" style="63" customWidth="1"/>
    <col min="5633" max="5633" width="0" style="63" hidden="1" customWidth="1"/>
    <col min="5634" max="5634" width="15.42578125" style="63" customWidth="1"/>
    <col min="5635" max="5635" width="12" style="63" customWidth="1"/>
    <col min="5636" max="5636" width="13.7109375" style="63" customWidth="1"/>
    <col min="5637" max="5637" width="12" style="63" customWidth="1"/>
    <col min="5638" max="5638" width="28.85546875" style="63" customWidth="1"/>
    <col min="5639" max="5885" width="9.140625" style="63"/>
    <col min="5886" max="5886" width="1.7109375" style="63" customWidth="1"/>
    <col min="5887" max="5887" width="8.5703125" style="63" customWidth="1"/>
    <col min="5888" max="5888" width="18.85546875" style="63" customWidth="1"/>
    <col min="5889" max="5889" width="0" style="63" hidden="1" customWidth="1"/>
    <col min="5890" max="5890" width="15.42578125" style="63" customWidth="1"/>
    <col min="5891" max="5891" width="12" style="63" customWidth="1"/>
    <col min="5892" max="5892" width="13.7109375" style="63" customWidth="1"/>
    <col min="5893" max="5893" width="12" style="63" customWidth="1"/>
    <col min="5894" max="5894" width="28.85546875" style="63" customWidth="1"/>
    <col min="5895" max="6141" width="9.140625" style="63"/>
    <col min="6142" max="6142" width="1.7109375" style="63" customWidth="1"/>
    <col min="6143" max="6143" width="8.5703125" style="63" customWidth="1"/>
    <col min="6144" max="6144" width="18.85546875" style="63" customWidth="1"/>
    <col min="6145" max="6145" width="0" style="63" hidden="1" customWidth="1"/>
    <col min="6146" max="6146" width="15.42578125" style="63" customWidth="1"/>
    <col min="6147" max="6147" width="12" style="63" customWidth="1"/>
    <col min="6148" max="6148" width="13.7109375" style="63" customWidth="1"/>
    <col min="6149" max="6149" width="12" style="63" customWidth="1"/>
    <col min="6150" max="6150" width="28.85546875" style="63" customWidth="1"/>
    <col min="6151" max="6397" width="9.140625" style="63"/>
    <col min="6398" max="6398" width="1.7109375" style="63" customWidth="1"/>
    <col min="6399" max="6399" width="8.5703125" style="63" customWidth="1"/>
    <col min="6400" max="6400" width="18.85546875" style="63" customWidth="1"/>
    <col min="6401" max="6401" width="0" style="63" hidden="1" customWidth="1"/>
    <col min="6402" max="6402" width="15.42578125" style="63" customWidth="1"/>
    <col min="6403" max="6403" width="12" style="63" customWidth="1"/>
    <col min="6404" max="6404" width="13.7109375" style="63" customWidth="1"/>
    <col min="6405" max="6405" width="12" style="63" customWidth="1"/>
    <col min="6406" max="6406" width="28.85546875" style="63" customWidth="1"/>
    <col min="6407" max="6653" width="9.140625" style="63"/>
    <col min="6654" max="6654" width="1.7109375" style="63" customWidth="1"/>
    <col min="6655" max="6655" width="8.5703125" style="63" customWidth="1"/>
    <col min="6656" max="6656" width="18.85546875" style="63" customWidth="1"/>
    <col min="6657" max="6657" width="0" style="63" hidden="1" customWidth="1"/>
    <col min="6658" max="6658" width="15.42578125" style="63" customWidth="1"/>
    <col min="6659" max="6659" width="12" style="63" customWidth="1"/>
    <col min="6660" max="6660" width="13.7109375" style="63" customWidth="1"/>
    <col min="6661" max="6661" width="12" style="63" customWidth="1"/>
    <col min="6662" max="6662" width="28.85546875" style="63" customWidth="1"/>
    <col min="6663" max="6909" width="9.140625" style="63"/>
    <col min="6910" max="6910" width="1.7109375" style="63" customWidth="1"/>
    <col min="6911" max="6911" width="8.5703125" style="63" customWidth="1"/>
    <col min="6912" max="6912" width="18.85546875" style="63" customWidth="1"/>
    <col min="6913" max="6913" width="0" style="63" hidden="1" customWidth="1"/>
    <col min="6914" max="6914" width="15.42578125" style="63" customWidth="1"/>
    <col min="6915" max="6915" width="12" style="63" customWidth="1"/>
    <col min="6916" max="6916" width="13.7109375" style="63" customWidth="1"/>
    <col min="6917" max="6917" width="12" style="63" customWidth="1"/>
    <col min="6918" max="6918" width="28.85546875" style="63" customWidth="1"/>
    <col min="6919" max="7165" width="9.140625" style="63"/>
    <col min="7166" max="7166" width="1.7109375" style="63" customWidth="1"/>
    <col min="7167" max="7167" width="8.5703125" style="63" customWidth="1"/>
    <col min="7168" max="7168" width="18.85546875" style="63" customWidth="1"/>
    <col min="7169" max="7169" width="0" style="63" hidden="1" customWidth="1"/>
    <col min="7170" max="7170" width="15.42578125" style="63" customWidth="1"/>
    <col min="7171" max="7171" width="12" style="63" customWidth="1"/>
    <col min="7172" max="7172" width="13.7109375" style="63" customWidth="1"/>
    <col min="7173" max="7173" width="12" style="63" customWidth="1"/>
    <col min="7174" max="7174" width="28.85546875" style="63" customWidth="1"/>
    <col min="7175" max="7421" width="9.140625" style="63"/>
    <col min="7422" max="7422" width="1.7109375" style="63" customWidth="1"/>
    <col min="7423" max="7423" width="8.5703125" style="63" customWidth="1"/>
    <col min="7424" max="7424" width="18.85546875" style="63" customWidth="1"/>
    <col min="7425" max="7425" width="0" style="63" hidden="1" customWidth="1"/>
    <col min="7426" max="7426" width="15.42578125" style="63" customWidth="1"/>
    <col min="7427" max="7427" width="12" style="63" customWidth="1"/>
    <col min="7428" max="7428" width="13.7109375" style="63" customWidth="1"/>
    <col min="7429" max="7429" width="12" style="63" customWidth="1"/>
    <col min="7430" max="7430" width="28.85546875" style="63" customWidth="1"/>
    <col min="7431" max="7677" width="9.140625" style="63"/>
    <col min="7678" max="7678" width="1.7109375" style="63" customWidth="1"/>
    <col min="7679" max="7679" width="8.5703125" style="63" customWidth="1"/>
    <col min="7680" max="7680" width="18.85546875" style="63" customWidth="1"/>
    <col min="7681" max="7681" width="0" style="63" hidden="1" customWidth="1"/>
    <col min="7682" max="7682" width="15.42578125" style="63" customWidth="1"/>
    <col min="7683" max="7683" width="12" style="63" customWidth="1"/>
    <col min="7684" max="7684" width="13.7109375" style="63" customWidth="1"/>
    <col min="7685" max="7685" width="12" style="63" customWidth="1"/>
    <col min="7686" max="7686" width="28.85546875" style="63" customWidth="1"/>
    <col min="7687" max="7933" width="9.140625" style="63"/>
    <col min="7934" max="7934" width="1.7109375" style="63" customWidth="1"/>
    <col min="7935" max="7935" width="8.5703125" style="63" customWidth="1"/>
    <col min="7936" max="7936" width="18.85546875" style="63" customWidth="1"/>
    <col min="7937" max="7937" width="0" style="63" hidden="1" customWidth="1"/>
    <col min="7938" max="7938" width="15.42578125" style="63" customWidth="1"/>
    <col min="7939" max="7939" width="12" style="63" customWidth="1"/>
    <col min="7940" max="7940" width="13.7109375" style="63" customWidth="1"/>
    <col min="7941" max="7941" width="12" style="63" customWidth="1"/>
    <col min="7942" max="7942" width="28.85546875" style="63" customWidth="1"/>
    <col min="7943" max="8189" width="9.140625" style="63"/>
    <col min="8190" max="8190" width="1.7109375" style="63" customWidth="1"/>
    <col min="8191" max="8191" width="8.5703125" style="63" customWidth="1"/>
    <col min="8192" max="8192" width="18.85546875" style="63" customWidth="1"/>
    <col min="8193" max="8193" width="0" style="63" hidden="1" customWidth="1"/>
    <col min="8194" max="8194" width="15.42578125" style="63" customWidth="1"/>
    <col min="8195" max="8195" width="12" style="63" customWidth="1"/>
    <col min="8196" max="8196" width="13.7109375" style="63" customWidth="1"/>
    <col min="8197" max="8197" width="12" style="63" customWidth="1"/>
    <col min="8198" max="8198" width="28.85546875" style="63" customWidth="1"/>
    <col min="8199" max="8445" width="9.140625" style="63"/>
    <col min="8446" max="8446" width="1.7109375" style="63" customWidth="1"/>
    <col min="8447" max="8447" width="8.5703125" style="63" customWidth="1"/>
    <col min="8448" max="8448" width="18.85546875" style="63" customWidth="1"/>
    <col min="8449" max="8449" width="0" style="63" hidden="1" customWidth="1"/>
    <col min="8450" max="8450" width="15.42578125" style="63" customWidth="1"/>
    <col min="8451" max="8451" width="12" style="63" customWidth="1"/>
    <col min="8452" max="8452" width="13.7109375" style="63" customWidth="1"/>
    <col min="8453" max="8453" width="12" style="63" customWidth="1"/>
    <col min="8454" max="8454" width="28.85546875" style="63" customWidth="1"/>
    <col min="8455" max="8701" width="9.140625" style="63"/>
    <col min="8702" max="8702" width="1.7109375" style="63" customWidth="1"/>
    <col min="8703" max="8703" width="8.5703125" style="63" customWidth="1"/>
    <col min="8704" max="8704" width="18.85546875" style="63" customWidth="1"/>
    <col min="8705" max="8705" width="0" style="63" hidden="1" customWidth="1"/>
    <col min="8706" max="8706" width="15.42578125" style="63" customWidth="1"/>
    <col min="8707" max="8707" width="12" style="63" customWidth="1"/>
    <col min="8708" max="8708" width="13.7109375" style="63" customWidth="1"/>
    <col min="8709" max="8709" width="12" style="63" customWidth="1"/>
    <col min="8710" max="8710" width="28.85546875" style="63" customWidth="1"/>
    <col min="8711" max="8957" width="9.140625" style="63"/>
    <col min="8958" max="8958" width="1.7109375" style="63" customWidth="1"/>
    <col min="8959" max="8959" width="8.5703125" style="63" customWidth="1"/>
    <col min="8960" max="8960" width="18.85546875" style="63" customWidth="1"/>
    <col min="8961" max="8961" width="0" style="63" hidden="1" customWidth="1"/>
    <col min="8962" max="8962" width="15.42578125" style="63" customWidth="1"/>
    <col min="8963" max="8963" width="12" style="63" customWidth="1"/>
    <col min="8964" max="8964" width="13.7109375" style="63" customWidth="1"/>
    <col min="8965" max="8965" width="12" style="63" customWidth="1"/>
    <col min="8966" max="8966" width="28.85546875" style="63" customWidth="1"/>
    <col min="8967" max="9213" width="9.140625" style="63"/>
    <col min="9214" max="9214" width="1.7109375" style="63" customWidth="1"/>
    <col min="9215" max="9215" width="8.5703125" style="63" customWidth="1"/>
    <col min="9216" max="9216" width="18.85546875" style="63" customWidth="1"/>
    <col min="9217" max="9217" width="0" style="63" hidden="1" customWidth="1"/>
    <col min="9218" max="9218" width="15.42578125" style="63" customWidth="1"/>
    <col min="9219" max="9219" width="12" style="63" customWidth="1"/>
    <col min="9220" max="9220" width="13.7109375" style="63" customWidth="1"/>
    <col min="9221" max="9221" width="12" style="63" customWidth="1"/>
    <col min="9222" max="9222" width="28.85546875" style="63" customWidth="1"/>
    <col min="9223" max="9469" width="9.140625" style="63"/>
    <col min="9470" max="9470" width="1.7109375" style="63" customWidth="1"/>
    <col min="9471" max="9471" width="8.5703125" style="63" customWidth="1"/>
    <col min="9472" max="9472" width="18.85546875" style="63" customWidth="1"/>
    <col min="9473" max="9473" width="0" style="63" hidden="1" customWidth="1"/>
    <col min="9474" max="9474" width="15.42578125" style="63" customWidth="1"/>
    <col min="9475" max="9475" width="12" style="63" customWidth="1"/>
    <col min="9476" max="9476" width="13.7109375" style="63" customWidth="1"/>
    <col min="9477" max="9477" width="12" style="63" customWidth="1"/>
    <col min="9478" max="9478" width="28.85546875" style="63" customWidth="1"/>
    <col min="9479" max="9725" width="9.140625" style="63"/>
    <col min="9726" max="9726" width="1.7109375" style="63" customWidth="1"/>
    <col min="9727" max="9727" width="8.5703125" style="63" customWidth="1"/>
    <col min="9728" max="9728" width="18.85546875" style="63" customWidth="1"/>
    <col min="9729" max="9729" width="0" style="63" hidden="1" customWidth="1"/>
    <col min="9730" max="9730" width="15.42578125" style="63" customWidth="1"/>
    <col min="9731" max="9731" width="12" style="63" customWidth="1"/>
    <col min="9732" max="9732" width="13.7109375" style="63" customWidth="1"/>
    <col min="9733" max="9733" width="12" style="63" customWidth="1"/>
    <col min="9734" max="9734" width="28.85546875" style="63" customWidth="1"/>
    <col min="9735" max="9981" width="9.140625" style="63"/>
    <col min="9982" max="9982" width="1.7109375" style="63" customWidth="1"/>
    <col min="9983" max="9983" width="8.5703125" style="63" customWidth="1"/>
    <col min="9984" max="9984" width="18.85546875" style="63" customWidth="1"/>
    <col min="9985" max="9985" width="0" style="63" hidden="1" customWidth="1"/>
    <col min="9986" max="9986" width="15.42578125" style="63" customWidth="1"/>
    <col min="9987" max="9987" width="12" style="63" customWidth="1"/>
    <col min="9988" max="9988" width="13.7109375" style="63" customWidth="1"/>
    <col min="9989" max="9989" width="12" style="63" customWidth="1"/>
    <col min="9990" max="9990" width="28.85546875" style="63" customWidth="1"/>
    <col min="9991" max="10237" width="9.140625" style="63"/>
    <col min="10238" max="10238" width="1.7109375" style="63" customWidth="1"/>
    <col min="10239" max="10239" width="8.5703125" style="63" customWidth="1"/>
    <col min="10240" max="10240" width="18.85546875" style="63" customWidth="1"/>
    <col min="10241" max="10241" width="0" style="63" hidden="1" customWidth="1"/>
    <col min="10242" max="10242" width="15.42578125" style="63" customWidth="1"/>
    <col min="10243" max="10243" width="12" style="63" customWidth="1"/>
    <col min="10244" max="10244" width="13.7109375" style="63" customWidth="1"/>
    <col min="10245" max="10245" width="12" style="63" customWidth="1"/>
    <col min="10246" max="10246" width="28.85546875" style="63" customWidth="1"/>
    <col min="10247" max="10493" width="9.140625" style="63"/>
    <col min="10494" max="10494" width="1.7109375" style="63" customWidth="1"/>
    <col min="10495" max="10495" width="8.5703125" style="63" customWidth="1"/>
    <col min="10496" max="10496" width="18.85546875" style="63" customWidth="1"/>
    <col min="10497" max="10497" width="0" style="63" hidden="1" customWidth="1"/>
    <col min="10498" max="10498" width="15.42578125" style="63" customWidth="1"/>
    <col min="10499" max="10499" width="12" style="63" customWidth="1"/>
    <col min="10500" max="10500" width="13.7109375" style="63" customWidth="1"/>
    <col min="10501" max="10501" width="12" style="63" customWidth="1"/>
    <col min="10502" max="10502" width="28.85546875" style="63" customWidth="1"/>
    <col min="10503" max="10749" width="9.140625" style="63"/>
    <col min="10750" max="10750" width="1.7109375" style="63" customWidth="1"/>
    <col min="10751" max="10751" width="8.5703125" style="63" customWidth="1"/>
    <col min="10752" max="10752" width="18.85546875" style="63" customWidth="1"/>
    <col min="10753" max="10753" width="0" style="63" hidden="1" customWidth="1"/>
    <col min="10754" max="10754" width="15.42578125" style="63" customWidth="1"/>
    <col min="10755" max="10755" width="12" style="63" customWidth="1"/>
    <col min="10756" max="10756" width="13.7109375" style="63" customWidth="1"/>
    <col min="10757" max="10757" width="12" style="63" customWidth="1"/>
    <col min="10758" max="10758" width="28.85546875" style="63" customWidth="1"/>
    <col min="10759" max="11005" width="9.140625" style="63"/>
    <col min="11006" max="11006" width="1.7109375" style="63" customWidth="1"/>
    <col min="11007" max="11007" width="8.5703125" style="63" customWidth="1"/>
    <col min="11008" max="11008" width="18.85546875" style="63" customWidth="1"/>
    <col min="11009" max="11009" width="0" style="63" hidden="1" customWidth="1"/>
    <col min="11010" max="11010" width="15.42578125" style="63" customWidth="1"/>
    <col min="11011" max="11011" width="12" style="63" customWidth="1"/>
    <col min="11012" max="11012" width="13.7109375" style="63" customWidth="1"/>
    <col min="11013" max="11013" width="12" style="63" customWidth="1"/>
    <col min="11014" max="11014" width="28.85546875" style="63" customWidth="1"/>
    <col min="11015" max="11261" width="9.140625" style="63"/>
    <col min="11262" max="11262" width="1.7109375" style="63" customWidth="1"/>
    <col min="11263" max="11263" width="8.5703125" style="63" customWidth="1"/>
    <col min="11264" max="11264" width="18.85546875" style="63" customWidth="1"/>
    <col min="11265" max="11265" width="0" style="63" hidden="1" customWidth="1"/>
    <col min="11266" max="11266" width="15.42578125" style="63" customWidth="1"/>
    <col min="11267" max="11267" width="12" style="63" customWidth="1"/>
    <col min="11268" max="11268" width="13.7109375" style="63" customWidth="1"/>
    <col min="11269" max="11269" width="12" style="63" customWidth="1"/>
    <col min="11270" max="11270" width="28.85546875" style="63" customWidth="1"/>
    <col min="11271" max="11517" width="9.140625" style="63"/>
    <col min="11518" max="11518" width="1.7109375" style="63" customWidth="1"/>
    <col min="11519" max="11519" width="8.5703125" style="63" customWidth="1"/>
    <col min="11520" max="11520" width="18.85546875" style="63" customWidth="1"/>
    <col min="11521" max="11521" width="0" style="63" hidden="1" customWidth="1"/>
    <col min="11522" max="11522" width="15.42578125" style="63" customWidth="1"/>
    <col min="11523" max="11523" width="12" style="63" customWidth="1"/>
    <col min="11524" max="11524" width="13.7109375" style="63" customWidth="1"/>
    <col min="11525" max="11525" width="12" style="63" customWidth="1"/>
    <col min="11526" max="11526" width="28.85546875" style="63" customWidth="1"/>
    <col min="11527" max="11773" width="9.140625" style="63"/>
    <col min="11774" max="11774" width="1.7109375" style="63" customWidth="1"/>
    <col min="11775" max="11775" width="8.5703125" style="63" customWidth="1"/>
    <col min="11776" max="11776" width="18.85546875" style="63" customWidth="1"/>
    <col min="11777" max="11777" width="0" style="63" hidden="1" customWidth="1"/>
    <col min="11778" max="11778" width="15.42578125" style="63" customWidth="1"/>
    <col min="11779" max="11779" width="12" style="63" customWidth="1"/>
    <col min="11780" max="11780" width="13.7109375" style="63" customWidth="1"/>
    <col min="11781" max="11781" width="12" style="63" customWidth="1"/>
    <col min="11782" max="11782" width="28.85546875" style="63" customWidth="1"/>
    <col min="11783" max="12029" width="9.140625" style="63"/>
    <col min="12030" max="12030" width="1.7109375" style="63" customWidth="1"/>
    <col min="12031" max="12031" width="8.5703125" style="63" customWidth="1"/>
    <col min="12032" max="12032" width="18.85546875" style="63" customWidth="1"/>
    <col min="12033" max="12033" width="0" style="63" hidden="1" customWidth="1"/>
    <col min="12034" max="12034" width="15.42578125" style="63" customWidth="1"/>
    <col min="12035" max="12035" width="12" style="63" customWidth="1"/>
    <col min="12036" max="12036" width="13.7109375" style="63" customWidth="1"/>
    <col min="12037" max="12037" width="12" style="63" customWidth="1"/>
    <col min="12038" max="12038" width="28.85546875" style="63" customWidth="1"/>
    <col min="12039" max="12285" width="9.140625" style="63"/>
    <col min="12286" max="12286" width="1.7109375" style="63" customWidth="1"/>
    <col min="12287" max="12287" width="8.5703125" style="63" customWidth="1"/>
    <col min="12288" max="12288" width="18.85546875" style="63" customWidth="1"/>
    <col min="12289" max="12289" width="0" style="63" hidden="1" customWidth="1"/>
    <col min="12290" max="12290" width="15.42578125" style="63" customWidth="1"/>
    <col min="12291" max="12291" width="12" style="63" customWidth="1"/>
    <col min="12292" max="12292" width="13.7109375" style="63" customWidth="1"/>
    <col min="12293" max="12293" width="12" style="63" customWidth="1"/>
    <col min="12294" max="12294" width="28.85546875" style="63" customWidth="1"/>
    <col min="12295" max="12541" width="9.140625" style="63"/>
    <col min="12542" max="12542" width="1.7109375" style="63" customWidth="1"/>
    <col min="12543" max="12543" width="8.5703125" style="63" customWidth="1"/>
    <col min="12544" max="12544" width="18.85546875" style="63" customWidth="1"/>
    <col min="12545" max="12545" width="0" style="63" hidden="1" customWidth="1"/>
    <col min="12546" max="12546" width="15.42578125" style="63" customWidth="1"/>
    <col min="12547" max="12547" width="12" style="63" customWidth="1"/>
    <col min="12548" max="12548" width="13.7109375" style="63" customWidth="1"/>
    <col min="12549" max="12549" width="12" style="63" customWidth="1"/>
    <col min="12550" max="12550" width="28.85546875" style="63" customWidth="1"/>
    <col min="12551" max="12797" width="9.140625" style="63"/>
    <col min="12798" max="12798" width="1.7109375" style="63" customWidth="1"/>
    <col min="12799" max="12799" width="8.5703125" style="63" customWidth="1"/>
    <col min="12800" max="12800" width="18.85546875" style="63" customWidth="1"/>
    <col min="12801" max="12801" width="0" style="63" hidden="1" customWidth="1"/>
    <col min="12802" max="12802" width="15.42578125" style="63" customWidth="1"/>
    <col min="12803" max="12803" width="12" style="63" customWidth="1"/>
    <col min="12804" max="12804" width="13.7109375" style="63" customWidth="1"/>
    <col min="12805" max="12805" width="12" style="63" customWidth="1"/>
    <col min="12806" max="12806" width="28.85546875" style="63" customWidth="1"/>
    <col min="12807" max="13053" width="9.140625" style="63"/>
    <col min="13054" max="13054" width="1.7109375" style="63" customWidth="1"/>
    <col min="13055" max="13055" width="8.5703125" style="63" customWidth="1"/>
    <col min="13056" max="13056" width="18.85546875" style="63" customWidth="1"/>
    <col min="13057" max="13057" width="0" style="63" hidden="1" customWidth="1"/>
    <col min="13058" max="13058" width="15.42578125" style="63" customWidth="1"/>
    <col min="13059" max="13059" width="12" style="63" customWidth="1"/>
    <col min="13060" max="13060" width="13.7109375" style="63" customWidth="1"/>
    <col min="13061" max="13061" width="12" style="63" customWidth="1"/>
    <col min="13062" max="13062" width="28.85546875" style="63" customWidth="1"/>
    <col min="13063" max="13309" width="9.140625" style="63"/>
    <col min="13310" max="13310" width="1.7109375" style="63" customWidth="1"/>
    <col min="13311" max="13311" width="8.5703125" style="63" customWidth="1"/>
    <col min="13312" max="13312" width="18.85546875" style="63" customWidth="1"/>
    <col min="13313" max="13313" width="0" style="63" hidden="1" customWidth="1"/>
    <col min="13314" max="13314" width="15.42578125" style="63" customWidth="1"/>
    <col min="13315" max="13315" width="12" style="63" customWidth="1"/>
    <col min="13316" max="13316" width="13.7109375" style="63" customWidth="1"/>
    <col min="13317" max="13317" width="12" style="63" customWidth="1"/>
    <col min="13318" max="13318" width="28.85546875" style="63" customWidth="1"/>
    <col min="13319" max="13565" width="9.140625" style="63"/>
    <col min="13566" max="13566" width="1.7109375" style="63" customWidth="1"/>
    <col min="13567" max="13567" width="8.5703125" style="63" customWidth="1"/>
    <col min="13568" max="13568" width="18.85546875" style="63" customWidth="1"/>
    <col min="13569" max="13569" width="0" style="63" hidden="1" customWidth="1"/>
    <col min="13570" max="13570" width="15.42578125" style="63" customWidth="1"/>
    <col min="13571" max="13571" width="12" style="63" customWidth="1"/>
    <col min="13572" max="13572" width="13.7109375" style="63" customWidth="1"/>
    <col min="13573" max="13573" width="12" style="63" customWidth="1"/>
    <col min="13574" max="13574" width="28.85546875" style="63" customWidth="1"/>
    <col min="13575" max="13821" width="9.140625" style="63"/>
    <col min="13822" max="13822" width="1.7109375" style="63" customWidth="1"/>
    <col min="13823" max="13823" width="8.5703125" style="63" customWidth="1"/>
    <col min="13824" max="13824" width="18.85546875" style="63" customWidth="1"/>
    <col min="13825" max="13825" width="0" style="63" hidden="1" customWidth="1"/>
    <col min="13826" max="13826" width="15.42578125" style="63" customWidth="1"/>
    <col min="13827" max="13827" width="12" style="63" customWidth="1"/>
    <col min="13828" max="13828" width="13.7109375" style="63" customWidth="1"/>
    <col min="13829" max="13829" width="12" style="63" customWidth="1"/>
    <col min="13830" max="13830" width="28.85546875" style="63" customWidth="1"/>
    <col min="13831" max="14077" width="9.140625" style="63"/>
    <col min="14078" max="14078" width="1.7109375" style="63" customWidth="1"/>
    <col min="14079" max="14079" width="8.5703125" style="63" customWidth="1"/>
    <col min="14080" max="14080" width="18.85546875" style="63" customWidth="1"/>
    <col min="14081" max="14081" width="0" style="63" hidden="1" customWidth="1"/>
    <col min="14082" max="14082" width="15.42578125" style="63" customWidth="1"/>
    <col min="14083" max="14083" width="12" style="63" customWidth="1"/>
    <col min="14084" max="14084" width="13.7109375" style="63" customWidth="1"/>
    <col min="14085" max="14085" width="12" style="63" customWidth="1"/>
    <col min="14086" max="14086" width="28.85546875" style="63" customWidth="1"/>
    <col min="14087" max="14333" width="9.140625" style="63"/>
    <col min="14334" max="14334" width="1.7109375" style="63" customWidth="1"/>
    <col min="14335" max="14335" width="8.5703125" style="63" customWidth="1"/>
    <col min="14336" max="14336" width="18.85546875" style="63" customWidth="1"/>
    <col min="14337" max="14337" width="0" style="63" hidden="1" customWidth="1"/>
    <col min="14338" max="14338" width="15.42578125" style="63" customWidth="1"/>
    <col min="14339" max="14339" width="12" style="63" customWidth="1"/>
    <col min="14340" max="14340" width="13.7109375" style="63" customWidth="1"/>
    <col min="14341" max="14341" width="12" style="63" customWidth="1"/>
    <col min="14342" max="14342" width="28.85546875" style="63" customWidth="1"/>
    <col min="14343" max="14589" width="9.140625" style="63"/>
    <col min="14590" max="14590" width="1.7109375" style="63" customWidth="1"/>
    <col min="14591" max="14591" width="8.5703125" style="63" customWidth="1"/>
    <col min="14592" max="14592" width="18.85546875" style="63" customWidth="1"/>
    <col min="14593" max="14593" width="0" style="63" hidden="1" customWidth="1"/>
    <col min="14594" max="14594" width="15.42578125" style="63" customWidth="1"/>
    <col min="14595" max="14595" width="12" style="63" customWidth="1"/>
    <col min="14596" max="14596" width="13.7109375" style="63" customWidth="1"/>
    <col min="14597" max="14597" width="12" style="63" customWidth="1"/>
    <col min="14598" max="14598" width="28.85546875" style="63" customWidth="1"/>
    <col min="14599" max="14845" width="9.140625" style="63"/>
    <col min="14846" max="14846" width="1.7109375" style="63" customWidth="1"/>
    <col min="14847" max="14847" width="8.5703125" style="63" customWidth="1"/>
    <col min="14848" max="14848" width="18.85546875" style="63" customWidth="1"/>
    <col min="14849" max="14849" width="0" style="63" hidden="1" customWidth="1"/>
    <col min="14850" max="14850" width="15.42578125" style="63" customWidth="1"/>
    <col min="14851" max="14851" width="12" style="63" customWidth="1"/>
    <col min="14852" max="14852" width="13.7109375" style="63" customWidth="1"/>
    <col min="14853" max="14853" width="12" style="63" customWidth="1"/>
    <col min="14854" max="14854" width="28.85546875" style="63" customWidth="1"/>
    <col min="14855" max="15101" width="9.140625" style="63"/>
    <col min="15102" max="15102" width="1.7109375" style="63" customWidth="1"/>
    <col min="15103" max="15103" width="8.5703125" style="63" customWidth="1"/>
    <col min="15104" max="15104" width="18.85546875" style="63" customWidth="1"/>
    <col min="15105" max="15105" width="0" style="63" hidden="1" customWidth="1"/>
    <col min="15106" max="15106" width="15.42578125" style="63" customWidth="1"/>
    <col min="15107" max="15107" width="12" style="63" customWidth="1"/>
    <col min="15108" max="15108" width="13.7109375" style="63" customWidth="1"/>
    <col min="15109" max="15109" width="12" style="63" customWidth="1"/>
    <col min="15110" max="15110" width="28.85546875" style="63" customWidth="1"/>
    <col min="15111" max="15357" width="9.140625" style="63"/>
    <col min="15358" max="15358" width="1.7109375" style="63" customWidth="1"/>
    <col min="15359" max="15359" width="8.5703125" style="63" customWidth="1"/>
    <col min="15360" max="15360" width="18.85546875" style="63" customWidth="1"/>
    <col min="15361" max="15361" width="0" style="63" hidden="1" customWidth="1"/>
    <col min="15362" max="15362" width="15.42578125" style="63" customWidth="1"/>
    <col min="15363" max="15363" width="12" style="63" customWidth="1"/>
    <col min="15364" max="15364" width="13.7109375" style="63" customWidth="1"/>
    <col min="15365" max="15365" width="12" style="63" customWidth="1"/>
    <col min="15366" max="15366" width="28.85546875" style="63" customWidth="1"/>
    <col min="15367" max="15613" width="9.140625" style="63"/>
    <col min="15614" max="15614" width="1.7109375" style="63" customWidth="1"/>
    <col min="15615" max="15615" width="8.5703125" style="63" customWidth="1"/>
    <col min="15616" max="15616" width="18.85546875" style="63" customWidth="1"/>
    <col min="15617" max="15617" width="0" style="63" hidden="1" customWidth="1"/>
    <col min="15618" max="15618" width="15.42578125" style="63" customWidth="1"/>
    <col min="15619" max="15619" width="12" style="63" customWidth="1"/>
    <col min="15620" max="15620" width="13.7109375" style="63" customWidth="1"/>
    <col min="15621" max="15621" width="12" style="63" customWidth="1"/>
    <col min="15622" max="15622" width="28.85546875" style="63" customWidth="1"/>
    <col min="15623" max="15869" width="9.140625" style="63"/>
    <col min="15870" max="15870" width="1.7109375" style="63" customWidth="1"/>
    <col min="15871" max="15871" width="8.5703125" style="63" customWidth="1"/>
    <col min="15872" max="15872" width="18.85546875" style="63" customWidth="1"/>
    <col min="15873" max="15873" width="0" style="63" hidden="1" customWidth="1"/>
    <col min="15874" max="15874" width="15.42578125" style="63" customWidth="1"/>
    <col min="15875" max="15875" width="12" style="63" customWidth="1"/>
    <col min="15876" max="15876" width="13.7109375" style="63" customWidth="1"/>
    <col min="15877" max="15877" width="12" style="63" customWidth="1"/>
    <col min="15878" max="15878" width="28.85546875" style="63" customWidth="1"/>
    <col min="15879" max="16125" width="9.140625" style="63"/>
    <col min="16126" max="16126" width="1.7109375" style="63" customWidth="1"/>
    <col min="16127" max="16127" width="8.5703125" style="63" customWidth="1"/>
    <col min="16128" max="16128" width="18.85546875" style="63" customWidth="1"/>
    <col min="16129" max="16129" width="0" style="63" hidden="1" customWidth="1"/>
    <col min="16130" max="16130" width="15.42578125" style="63" customWidth="1"/>
    <col min="16131" max="16131" width="12" style="63" customWidth="1"/>
    <col min="16132" max="16132" width="13.7109375" style="63" customWidth="1"/>
    <col min="16133" max="16133" width="12" style="63" customWidth="1"/>
    <col min="16134" max="16134" width="28.85546875" style="63" customWidth="1"/>
    <col min="16135" max="16384" width="9.140625" style="63"/>
  </cols>
  <sheetData>
    <row r="1" spans="1:6" ht="0.95" customHeight="1" x14ac:dyDescent="0.25">
      <c r="A1" s="62"/>
      <c r="B1" s="62"/>
      <c r="C1" s="62"/>
      <c r="D1" s="156"/>
      <c r="E1" s="156"/>
      <c r="F1" s="62"/>
    </row>
    <row r="2" spans="1:6" customFormat="1" x14ac:dyDescent="0.25">
      <c r="A2" s="28" t="s">
        <v>130</v>
      </c>
      <c r="B2" s="28"/>
      <c r="C2" s="37"/>
      <c r="D2" s="32"/>
      <c r="E2" s="32"/>
    </row>
    <row r="3" spans="1:6" customFormat="1" ht="18" customHeight="1" thickBot="1" x14ac:dyDescent="0.3">
      <c r="A3" s="28" t="s">
        <v>217</v>
      </c>
      <c r="B3" s="28"/>
      <c r="C3" s="37"/>
      <c r="D3" s="32"/>
      <c r="E3" s="32"/>
    </row>
    <row r="4" spans="1:6" ht="18" customHeight="1" thickTop="1" x14ac:dyDescent="0.25">
      <c r="A4" s="62"/>
      <c r="B4" s="168" t="s">
        <v>159</v>
      </c>
      <c r="C4" s="169"/>
      <c r="D4" s="169"/>
      <c r="E4" s="169"/>
      <c r="F4" s="169"/>
    </row>
    <row r="5" spans="1:6" ht="42.75" x14ac:dyDescent="0.25">
      <c r="A5" s="62"/>
      <c r="B5" s="122" t="s">
        <v>330</v>
      </c>
      <c r="C5" s="122" t="s">
        <v>160</v>
      </c>
      <c r="D5" s="157" t="s">
        <v>184</v>
      </c>
      <c r="E5" s="157" t="s">
        <v>161</v>
      </c>
      <c r="F5" s="137" t="s">
        <v>185</v>
      </c>
    </row>
    <row r="6" spans="1:6" ht="15" customHeight="1" x14ac:dyDescent="0.25">
      <c r="A6" s="62"/>
      <c r="B6" s="170" t="s">
        <v>202</v>
      </c>
      <c r="C6" s="171"/>
      <c r="D6" s="171"/>
      <c r="E6" s="171"/>
      <c r="F6" s="171"/>
    </row>
    <row r="7" spans="1:6" ht="18" customHeight="1" x14ac:dyDescent="0.25">
      <c r="A7" s="62"/>
      <c r="B7" s="170" t="s">
        <v>330</v>
      </c>
      <c r="C7" s="171"/>
      <c r="D7" s="171"/>
      <c r="E7" s="171"/>
      <c r="F7" s="171"/>
    </row>
    <row r="8" spans="1:6" ht="36" customHeight="1" x14ac:dyDescent="0.25">
      <c r="A8" s="62"/>
      <c r="B8" s="125" t="s">
        <v>331</v>
      </c>
      <c r="C8" s="172" t="s">
        <v>192</v>
      </c>
      <c r="D8" s="171"/>
      <c r="E8" s="171"/>
      <c r="F8" s="171"/>
    </row>
    <row r="9" spans="1:6" ht="36" customHeight="1" x14ac:dyDescent="0.25">
      <c r="A9" s="62"/>
      <c r="B9" s="125" t="s">
        <v>332</v>
      </c>
      <c r="C9" s="172" t="s">
        <v>358</v>
      </c>
      <c r="D9" s="171"/>
      <c r="E9" s="171"/>
      <c r="F9" s="171"/>
    </row>
    <row r="10" spans="1:6" ht="36" customHeight="1" x14ac:dyDescent="0.25">
      <c r="A10" s="62"/>
      <c r="B10" s="166" t="s">
        <v>359</v>
      </c>
      <c r="C10" s="167"/>
      <c r="D10" s="167"/>
      <c r="E10" s="167"/>
      <c r="F10" s="167"/>
    </row>
    <row r="11" spans="1:6" ht="36" customHeight="1" x14ac:dyDescent="0.25">
      <c r="A11" s="62"/>
      <c r="B11" s="126" t="s">
        <v>330</v>
      </c>
      <c r="C11" s="126" t="s">
        <v>330</v>
      </c>
      <c r="D11" s="158" t="s">
        <v>330</v>
      </c>
      <c r="E11" s="158" t="s">
        <v>330</v>
      </c>
      <c r="F11" s="126" t="s">
        <v>330</v>
      </c>
    </row>
    <row r="12" spans="1:6" ht="18" customHeight="1" x14ac:dyDescent="0.25">
      <c r="A12" s="62"/>
      <c r="B12" s="173" t="s">
        <v>203</v>
      </c>
      <c r="C12" s="171"/>
      <c r="D12" s="171"/>
      <c r="E12" s="171"/>
      <c r="F12" s="171"/>
    </row>
    <row r="13" spans="1:6" ht="18" customHeight="1" x14ac:dyDescent="0.25">
      <c r="A13" s="62"/>
      <c r="B13" s="127" t="s">
        <v>330</v>
      </c>
      <c r="C13" s="125" t="s">
        <v>165</v>
      </c>
      <c r="D13" s="159" t="s">
        <v>330</v>
      </c>
      <c r="E13" s="159" t="s">
        <v>330</v>
      </c>
      <c r="F13" s="127" t="s">
        <v>330</v>
      </c>
    </row>
    <row r="14" spans="1:6" x14ac:dyDescent="0.25">
      <c r="A14" s="62"/>
      <c r="B14" s="127" t="s">
        <v>330</v>
      </c>
      <c r="C14" s="127" t="s">
        <v>330</v>
      </c>
      <c r="D14" s="159">
        <v>77400</v>
      </c>
      <c r="E14" s="159">
        <v>336621</v>
      </c>
      <c r="F14" s="128">
        <f>E14</f>
        <v>336621</v>
      </c>
    </row>
    <row r="15" spans="1:6" x14ac:dyDescent="0.25">
      <c r="A15" s="62"/>
      <c r="B15" s="127" t="s">
        <v>330</v>
      </c>
      <c r="C15" s="127" t="s">
        <v>330</v>
      </c>
      <c r="D15" s="159">
        <v>86906</v>
      </c>
      <c r="E15" s="159">
        <v>336621</v>
      </c>
      <c r="F15" s="128">
        <f t="shared" ref="F15:F21" si="0">E15</f>
        <v>336621</v>
      </c>
    </row>
    <row r="16" spans="1:6" x14ac:dyDescent="0.25">
      <c r="A16" s="62"/>
      <c r="B16" s="127" t="s">
        <v>330</v>
      </c>
      <c r="C16" s="127" t="s">
        <v>330</v>
      </c>
      <c r="D16" s="159">
        <v>85425</v>
      </c>
      <c r="E16" s="159">
        <v>336621</v>
      </c>
      <c r="F16" s="128">
        <f t="shared" si="0"/>
        <v>336621</v>
      </c>
    </row>
    <row r="17" spans="1:6" x14ac:dyDescent="0.25">
      <c r="A17" s="62"/>
      <c r="B17" s="127" t="s">
        <v>330</v>
      </c>
      <c r="C17" s="127" t="s">
        <v>330</v>
      </c>
      <c r="D17" s="159">
        <v>84691</v>
      </c>
      <c r="E17" s="159">
        <v>336621</v>
      </c>
      <c r="F17" s="128">
        <f t="shared" si="0"/>
        <v>336621</v>
      </c>
    </row>
    <row r="18" spans="1:6" x14ac:dyDescent="0.25">
      <c r="A18" s="62"/>
      <c r="B18" s="127" t="s">
        <v>330</v>
      </c>
      <c r="C18" s="127" t="s">
        <v>330</v>
      </c>
      <c r="D18" s="159">
        <v>88819</v>
      </c>
      <c r="E18" s="159">
        <v>336621</v>
      </c>
      <c r="F18" s="128">
        <f t="shared" si="0"/>
        <v>336621</v>
      </c>
    </row>
    <row r="19" spans="1:6" x14ac:dyDescent="0.25">
      <c r="A19" s="62"/>
      <c r="B19" s="127" t="s">
        <v>330</v>
      </c>
      <c r="C19" s="127" t="s">
        <v>330</v>
      </c>
      <c r="D19" s="159">
        <v>89339</v>
      </c>
      <c r="E19" s="159">
        <v>336621</v>
      </c>
      <c r="F19" s="128">
        <f t="shared" si="0"/>
        <v>336621</v>
      </c>
    </row>
    <row r="20" spans="1:6" x14ac:dyDescent="0.25">
      <c r="A20" s="62"/>
      <c r="B20" s="127" t="s">
        <v>330</v>
      </c>
      <c r="C20" s="127" t="s">
        <v>330</v>
      </c>
      <c r="D20" s="159">
        <v>82880</v>
      </c>
      <c r="E20" s="159">
        <v>336621</v>
      </c>
      <c r="F20" s="128">
        <f t="shared" si="0"/>
        <v>336621</v>
      </c>
    </row>
    <row r="21" spans="1:6" x14ac:dyDescent="0.25">
      <c r="A21" s="62"/>
      <c r="B21" s="127" t="s">
        <v>330</v>
      </c>
      <c r="C21" s="127" t="s">
        <v>330</v>
      </c>
      <c r="D21" s="159">
        <v>85986</v>
      </c>
      <c r="E21" s="159">
        <v>336621</v>
      </c>
      <c r="F21" s="128">
        <f t="shared" si="0"/>
        <v>336621</v>
      </c>
    </row>
    <row r="22" spans="1:6" x14ac:dyDescent="0.25">
      <c r="A22" s="62"/>
      <c r="B22" s="127" t="s">
        <v>330</v>
      </c>
      <c r="C22" s="127" t="s">
        <v>330</v>
      </c>
      <c r="D22" s="159" t="s">
        <v>330</v>
      </c>
      <c r="E22" s="159" t="s">
        <v>330</v>
      </c>
      <c r="F22" s="127" t="s">
        <v>330</v>
      </c>
    </row>
    <row r="23" spans="1:6" x14ac:dyDescent="0.25">
      <c r="A23" s="62"/>
      <c r="B23" s="127" t="s">
        <v>330</v>
      </c>
      <c r="C23" s="125" t="s">
        <v>166</v>
      </c>
      <c r="D23" s="159" t="s">
        <v>330</v>
      </c>
      <c r="E23" s="159" t="s">
        <v>330</v>
      </c>
      <c r="F23" s="127" t="s">
        <v>330</v>
      </c>
    </row>
    <row r="24" spans="1:6" x14ac:dyDescent="0.25">
      <c r="A24" s="62"/>
      <c r="B24" s="127" t="s">
        <v>330</v>
      </c>
      <c r="C24" s="127" t="s">
        <v>330</v>
      </c>
      <c r="D24" s="159">
        <v>102003</v>
      </c>
      <c r="E24" s="159">
        <v>363411</v>
      </c>
      <c r="F24" s="128">
        <f>E24</f>
        <v>363411</v>
      </c>
    </row>
    <row r="25" spans="1:6" x14ac:dyDescent="0.25">
      <c r="A25" s="62"/>
      <c r="B25" s="127" t="s">
        <v>330</v>
      </c>
      <c r="C25" s="127" t="s">
        <v>330</v>
      </c>
      <c r="D25" s="159">
        <v>97051</v>
      </c>
      <c r="E25" s="159">
        <v>363411</v>
      </c>
      <c r="F25" s="128">
        <f t="shared" ref="F25:F30" si="1">E25</f>
        <v>363411</v>
      </c>
    </row>
    <row r="26" spans="1:6" x14ac:dyDescent="0.25">
      <c r="A26" s="62"/>
      <c r="B26" s="127" t="s">
        <v>330</v>
      </c>
      <c r="C26" s="127" t="s">
        <v>330</v>
      </c>
      <c r="D26" s="159">
        <v>94444</v>
      </c>
      <c r="E26" s="159">
        <v>363411</v>
      </c>
      <c r="F26" s="128">
        <f t="shared" si="1"/>
        <v>363411</v>
      </c>
    </row>
    <row r="27" spans="1:6" x14ac:dyDescent="0.25">
      <c r="A27" s="62"/>
      <c r="B27" s="127" t="s">
        <v>330</v>
      </c>
      <c r="C27" s="127" t="s">
        <v>330</v>
      </c>
      <c r="D27" s="159">
        <v>121309</v>
      </c>
      <c r="E27" s="159">
        <v>363411</v>
      </c>
      <c r="F27" s="128">
        <f t="shared" si="1"/>
        <v>363411</v>
      </c>
    </row>
    <row r="28" spans="1:6" x14ac:dyDescent="0.25">
      <c r="A28" s="62"/>
      <c r="B28" s="127" t="s">
        <v>330</v>
      </c>
      <c r="C28" s="127" t="s">
        <v>330</v>
      </c>
      <c r="D28" s="159">
        <v>97088</v>
      </c>
      <c r="E28" s="159">
        <v>363411</v>
      </c>
      <c r="F28" s="128">
        <f t="shared" si="1"/>
        <v>363411</v>
      </c>
    </row>
    <row r="29" spans="1:6" ht="18" customHeight="1" x14ac:dyDescent="0.25">
      <c r="A29" s="62"/>
      <c r="B29" s="127" t="s">
        <v>330</v>
      </c>
      <c r="C29" s="127" t="s">
        <v>330</v>
      </c>
      <c r="D29" s="159">
        <v>122380</v>
      </c>
      <c r="E29" s="159">
        <v>363411</v>
      </c>
      <c r="F29" s="128">
        <f t="shared" si="1"/>
        <v>363411</v>
      </c>
    </row>
    <row r="30" spans="1:6" x14ac:dyDescent="0.25">
      <c r="A30" s="62"/>
      <c r="B30" s="127" t="s">
        <v>330</v>
      </c>
      <c r="C30" s="127" t="s">
        <v>330</v>
      </c>
      <c r="D30" s="159">
        <v>105131</v>
      </c>
      <c r="E30" s="159">
        <v>363411</v>
      </c>
      <c r="F30" s="128">
        <f t="shared" si="1"/>
        <v>363411</v>
      </c>
    </row>
    <row r="31" spans="1:6" x14ac:dyDescent="0.25">
      <c r="A31" s="62"/>
      <c r="B31" s="127" t="s">
        <v>330</v>
      </c>
      <c r="C31" s="127" t="s">
        <v>330</v>
      </c>
      <c r="D31" s="159" t="s">
        <v>330</v>
      </c>
      <c r="E31" s="159" t="s">
        <v>330</v>
      </c>
      <c r="F31" s="127" t="s">
        <v>330</v>
      </c>
    </row>
    <row r="32" spans="1:6" x14ac:dyDescent="0.25">
      <c r="A32" s="62"/>
      <c r="B32" s="127" t="s">
        <v>330</v>
      </c>
      <c r="C32" s="125" t="s">
        <v>169</v>
      </c>
      <c r="D32" s="159" t="s">
        <v>330</v>
      </c>
      <c r="E32" s="159" t="s">
        <v>330</v>
      </c>
      <c r="F32" s="127" t="s">
        <v>330</v>
      </c>
    </row>
    <row r="33" spans="1:6" x14ac:dyDescent="0.25">
      <c r="A33" s="62"/>
      <c r="B33" s="127" t="s">
        <v>330</v>
      </c>
      <c r="C33" s="127" t="s">
        <v>330</v>
      </c>
      <c r="D33" s="159">
        <v>165636</v>
      </c>
      <c r="E33" s="159">
        <v>396613</v>
      </c>
      <c r="F33" s="128">
        <f>E33</f>
        <v>396613</v>
      </c>
    </row>
    <row r="34" spans="1:6" x14ac:dyDescent="0.25">
      <c r="A34" s="62"/>
      <c r="B34" s="127" t="s">
        <v>330</v>
      </c>
      <c r="C34" s="127" t="s">
        <v>330</v>
      </c>
      <c r="D34" s="159" t="s">
        <v>330</v>
      </c>
      <c r="E34" s="159" t="s">
        <v>330</v>
      </c>
      <c r="F34" s="127" t="s">
        <v>330</v>
      </c>
    </row>
    <row r="35" spans="1:6" x14ac:dyDescent="0.25">
      <c r="A35" s="62"/>
      <c r="B35" s="173" t="s">
        <v>204</v>
      </c>
      <c r="C35" s="171"/>
      <c r="D35" s="171"/>
      <c r="E35" s="171"/>
      <c r="F35" s="171"/>
    </row>
    <row r="36" spans="1:6" x14ac:dyDescent="0.25">
      <c r="A36" s="62"/>
      <c r="B36" s="127" t="s">
        <v>330</v>
      </c>
      <c r="C36" s="125" t="s">
        <v>165</v>
      </c>
      <c r="D36" s="159" t="s">
        <v>330</v>
      </c>
      <c r="E36" s="159" t="s">
        <v>330</v>
      </c>
      <c r="F36" s="127" t="s">
        <v>330</v>
      </c>
    </row>
    <row r="37" spans="1:6" x14ac:dyDescent="0.25">
      <c r="A37" s="62"/>
      <c r="B37" s="127" t="s">
        <v>330</v>
      </c>
      <c r="C37" s="127" t="s">
        <v>330</v>
      </c>
      <c r="D37" s="159">
        <v>101968</v>
      </c>
      <c r="E37" s="159">
        <v>278213</v>
      </c>
      <c r="F37" s="128">
        <f t="shared" ref="F37:F49" si="2">E37</f>
        <v>278213</v>
      </c>
    </row>
    <row r="38" spans="1:6" x14ac:dyDescent="0.25">
      <c r="A38" s="62"/>
      <c r="B38" s="127" t="s">
        <v>330</v>
      </c>
      <c r="C38" s="127" t="s">
        <v>330</v>
      </c>
      <c r="D38" s="159">
        <v>98336</v>
      </c>
      <c r="E38" s="159">
        <v>278213</v>
      </c>
      <c r="F38" s="128">
        <f t="shared" si="2"/>
        <v>278213</v>
      </c>
    </row>
    <row r="39" spans="1:6" x14ac:dyDescent="0.25">
      <c r="A39" s="62"/>
      <c r="B39" s="127" t="s">
        <v>330</v>
      </c>
      <c r="C39" s="127" t="s">
        <v>330</v>
      </c>
      <c r="D39" s="159">
        <v>95472</v>
      </c>
      <c r="E39" s="159">
        <v>278213</v>
      </c>
      <c r="F39" s="128">
        <f t="shared" si="2"/>
        <v>278213</v>
      </c>
    </row>
    <row r="40" spans="1:6" x14ac:dyDescent="0.25">
      <c r="A40" s="62"/>
      <c r="B40" s="127" t="s">
        <v>330</v>
      </c>
      <c r="C40" s="127" t="s">
        <v>330</v>
      </c>
      <c r="D40" s="159">
        <v>99959</v>
      </c>
      <c r="E40" s="159">
        <v>278213</v>
      </c>
      <c r="F40" s="128">
        <f t="shared" si="2"/>
        <v>278213</v>
      </c>
    </row>
    <row r="41" spans="1:6" ht="18" customHeight="1" x14ac:dyDescent="0.25">
      <c r="A41" s="62"/>
      <c r="B41" s="127" t="s">
        <v>330</v>
      </c>
      <c r="C41" s="127" t="s">
        <v>330</v>
      </c>
      <c r="D41" s="159">
        <v>98998</v>
      </c>
      <c r="E41" s="159">
        <v>278213</v>
      </c>
      <c r="F41" s="128">
        <f t="shared" si="2"/>
        <v>278213</v>
      </c>
    </row>
    <row r="42" spans="1:6" x14ac:dyDescent="0.25">
      <c r="A42" s="62"/>
      <c r="B42" s="127" t="s">
        <v>330</v>
      </c>
      <c r="C42" s="127" t="s">
        <v>330</v>
      </c>
      <c r="D42" s="159">
        <v>93600</v>
      </c>
      <c r="E42" s="159">
        <v>278213</v>
      </c>
      <c r="F42" s="128">
        <f t="shared" si="2"/>
        <v>278213</v>
      </c>
    </row>
    <row r="43" spans="1:6" x14ac:dyDescent="0.25">
      <c r="A43" s="62"/>
      <c r="B43" s="127" t="s">
        <v>330</v>
      </c>
      <c r="C43" s="127" t="s">
        <v>330</v>
      </c>
      <c r="D43" s="159">
        <v>99291</v>
      </c>
      <c r="E43" s="159">
        <v>278213</v>
      </c>
      <c r="F43" s="128">
        <f t="shared" si="2"/>
        <v>278213</v>
      </c>
    </row>
    <row r="44" spans="1:6" x14ac:dyDescent="0.25">
      <c r="A44" s="62"/>
      <c r="B44" s="127" t="s">
        <v>330</v>
      </c>
      <c r="C44" s="127" t="s">
        <v>330</v>
      </c>
      <c r="D44" s="159">
        <v>96115</v>
      </c>
      <c r="E44" s="159">
        <v>278213</v>
      </c>
      <c r="F44" s="128">
        <f t="shared" si="2"/>
        <v>278213</v>
      </c>
    </row>
    <row r="45" spans="1:6" x14ac:dyDescent="0.25">
      <c r="A45" s="62"/>
      <c r="B45" s="127" t="s">
        <v>330</v>
      </c>
      <c r="C45" s="127" t="s">
        <v>330</v>
      </c>
      <c r="D45" s="159">
        <v>93600</v>
      </c>
      <c r="E45" s="159">
        <v>278213</v>
      </c>
      <c r="F45" s="128">
        <f t="shared" si="2"/>
        <v>278213</v>
      </c>
    </row>
    <row r="46" spans="1:6" x14ac:dyDescent="0.25">
      <c r="A46" s="62"/>
      <c r="B46" s="127" t="s">
        <v>330</v>
      </c>
      <c r="C46" s="127" t="s">
        <v>330</v>
      </c>
      <c r="D46" s="159">
        <v>100605</v>
      </c>
      <c r="E46" s="159">
        <v>278213</v>
      </c>
      <c r="F46" s="128">
        <f t="shared" si="2"/>
        <v>278213</v>
      </c>
    </row>
    <row r="47" spans="1:6" x14ac:dyDescent="0.25">
      <c r="A47" s="62"/>
      <c r="B47" s="127" t="s">
        <v>330</v>
      </c>
      <c r="C47" s="127" t="s">
        <v>330</v>
      </c>
      <c r="D47" s="159">
        <v>97344</v>
      </c>
      <c r="E47" s="159">
        <v>278213</v>
      </c>
      <c r="F47" s="128">
        <f t="shared" si="2"/>
        <v>278213</v>
      </c>
    </row>
    <row r="48" spans="1:6" s="190" customFormat="1" x14ac:dyDescent="0.25">
      <c r="A48" s="187"/>
      <c r="B48" s="188"/>
      <c r="C48" s="188"/>
      <c r="D48" s="189">
        <v>97388</v>
      </c>
      <c r="E48" s="189">
        <v>278213</v>
      </c>
      <c r="F48" s="189">
        <f t="shared" si="2"/>
        <v>278213</v>
      </c>
    </row>
    <row r="49" spans="1:6" s="190" customFormat="1" x14ac:dyDescent="0.25">
      <c r="A49" s="187"/>
      <c r="B49" s="188"/>
      <c r="C49" s="188"/>
      <c r="D49" s="189">
        <v>91800</v>
      </c>
      <c r="E49" s="189">
        <v>278213</v>
      </c>
      <c r="F49" s="189">
        <f t="shared" si="2"/>
        <v>278213</v>
      </c>
    </row>
    <row r="50" spans="1:6" x14ac:dyDescent="0.25">
      <c r="A50" s="62"/>
      <c r="B50" s="127"/>
      <c r="C50" s="127"/>
      <c r="D50" s="159"/>
      <c r="E50" s="159"/>
      <c r="F50" s="127"/>
    </row>
    <row r="51" spans="1:6" x14ac:dyDescent="0.25">
      <c r="A51" s="62"/>
      <c r="B51" s="127" t="s">
        <v>330</v>
      </c>
      <c r="C51" s="125" t="s">
        <v>166</v>
      </c>
      <c r="D51" s="159" t="s">
        <v>330</v>
      </c>
      <c r="E51" s="159" t="s">
        <v>330</v>
      </c>
      <c r="F51" s="127" t="s">
        <v>330</v>
      </c>
    </row>
    <row r="52" spans="1:6" x14ac:dyDescent="0.25">
      <c r="A52" s="62"/>
      <c r="B52" s="127" t="s">
        <v>330</v>
      </c>
      <c r="C52" s="127" t="s">
        <v>330</v>
      </c>
      <c r="D52" s="159">
        <v>116420</v>
      </c>
      <c r="E52" s="159">
        <v>366964</v>
      </c>
      <c r="F52" s="128">
        <f t="shared" ref="F52:F53" si="3">E52</f>
        <v>366964</v>
      </c>
    </row>
    <row r="53" spans="1:6" x14ac:dyDescent="0.25">
      <c r="A53" s="62"/>
      <c r="B53" s="127" t="s">
        <v>330</v>
      </c>
      <c r="C53" s="127" t="s">
        <v>330</v>
      </c>
      <c r="D53" s="159">
        <v>94095</v>
      </c>
      <c r="E53" s="159">
        <v>366964</v>
      </c>
      <c r="F53" s="128">
        <f t="shared" si="3"/>
        <v>366964</v>
      </c>
    </row>
    <row r="54" spans="1:6" x14ac:dyDescent="0.25">
      <c r="A54" s="62"/>
      <c r="B54" s="127" t="s">
        <v>330</v>
      </c>
      <c r="C54" s="127" t="s">
        <v>330</v>
      </c>
      <c r="D54" s="159" t="s">
        <v>330</v>
      </c>
      <c r="E54" s="159" t="s">
        <v>330</v>
      </c>
      <c r="F54" s="127" t="s">
        <v>330</v>
      </c>
    </row>
    <row r="55" spans="1:6" x14ac:dyDescent="0.25">
      <c r="A55" s="62"/>
      <c r="B55" s="127" t="s">
        <v>330</v>
      </c>
      <c r="C55" s="125" t="s">
        <v>169</v>
      </c>
      <c r="D55" s="159" t="s">
        <v>330</v>
      </c>
      <c r="E55" s="159" t="s">
        <v>330</v>
      </c>
      <c r="F55" s="127" t="s">
        <v>330</v>
      </c>
    </row>
    <row r="56" spans="1:6" x14ac:dyDescent="0.25">
      <c r="A56" s="62"/>
      <c r="B56" s="127" t="s">
        <v>330</v>
      </c>
      <c r="C56" s="127" t="s">
        <v>330</v>
      </c>
      <c r="D56" s="159">
        <v>126477</v>
      </c>
      <c r="E56" s="159">
        <v>402522</v>
      </c>
      <c r="F56" s="128">
        <f t="shared" ref="F56:F59" si="4">E56</f>
        <v>402522</v>
      </c>
    </row>
    <row r="57" spans="1:6" x14ac:dyDescent="0.25">
      <c r="A57" s="62"/>
      <c r="B57" s="127" t="s">
        <v>330</v>
      </c>
      <c r="C57" s="127" t="s">
        <v>330</v>
      </c>
      <c r="D57" s="159">
        <v>129150</v>
      </c>
      <c r="E57" s="159">
        <v>402522</v>
      </c>
      <c r="F57" s="128">
        <f t="shared" si="4"/>
        <v>402522</v>
      </c>
    </row>
    <row r="58" spans="1:6" x14ac:dyDescent="0.25">
      <c r="A58" s="62"/>
      <c r="B58" s="127" t="s">
        <v>330</v>
      </c>
      <c r="C58" s="127" t="s">
        <v>330</v>
      </c>
      <c r="D58" s="159">
        <v>138422</v>
      </c>
      <c r="E58" s="159">
        <v>402522</v>
      </c>
      <c r="F58" s="128">
        <f t="shared" ref="F58" si="5">E58</f>
        <v>402522</v>
      </c>
    </row>
    <row r="59" spans="1:6" x14ac:dyDescent="0.25">
      <c r="A59" s="62"/>
      <c r="B59" s="127" t="s">
        <v>330</v>
      </c>
      <c r="C59" s="127" t="s">
        <v>330</v>
      </c>
      <c r="D59" s="159">
        <v>134316</v>
      </c>
      <c r="E59" s="159">
        <v>402522</v>
      </c>
      <c r="F59" s="128">
        <f t="shared" si="4"/>
        <v>402522</v>
      </c>
    </row>
    <row r="60" spans="1:6" x14ac:dyDescent="0.25">
      <c r="A60" s="62"/>
      <c r="B60" s="127" t="s">
        <v>330</v>
      </c>
      <c r="C60" s="127" t="s">
        <v>330</v>
      </c>
      <c r="D60" s="159" t="s">
        <v>330</v>
      </c>
      <c r="E60" s="159" t="s">
        <v>330</v>
      </c>
      <c r="F60" s="127" t="s">
        <v>330</v>
      </c>
    </row>
    <row r="61" spans="1:6" x14ac:dyDescent="0.25">
      <c r="A61" s="62"/>
      <c r="B61" s="127" t="s">
        <v>330</v>
      </c>
      <c r="C61" s="125" t="s">
        <v>167</v>
      </c>
      <c r="D61" s="159" t="s">
        <v>330</v>
      </c>
      <c r="E61" s="159" t="s">
        <v>330</v>
      </c>
      <c r="F61" s="127" t="s">
        <v>330</v>
      </c>
    </row>
    <row r="62" spans="1:6" x14ac:dyDescent="0.25">
      <c r="A62" s="62"/>
      <c r="B62" s="127" t="s">
        <v>330</v>
      </c>
      <c r="C62" s="127" t="s">
        <v>330</v>
      </c>
      <c r="D62" s="159">
        <v>238698</v>
      </c>
      <c r="E62" s="159">
        <v>663526</v>
      </c>
      <c r="F62" s="128">
        <f t="shared" ref="F62" si="6">E62</f>
        <v>663526</v>
      </c>
    </row>
    <row r="63" spans="1:6" x14ac:dyDescent="0.25">
      <c r="A63" s="62"/>
      <c r="B63" s="127" t="s">
        <v>330</v>
      </c>
      <c r="C63" s="127" t="s">
        <v>330</v>
      </c>
      <c r="D63" s="159" t="s">
        <v>330</v>
      </c>
      <c r="E63" s="159" t="s">
        <v>330</v>
      </c>
      <c r="F63" s="127" t="s">
        <v>330</v>
      </c>
    </row>
    <row r="64" spans="1:6" x14ac:dyDescent="0.25">
      <c r="A64" s="62"/>
      <c r="B64" s="173" t="s">
        <v>205</v>
      </c>
      <c r="C64" s="171"/>
      <c r="D64" s="171"/>
      <c r="E64" s="171"/>
      <c r="F64" s="171"/>
    </row>
    <row r="65" spans="1:6" x14ac:dyDescent="0.25">
      <c r="A65" s="62"/>
      <c r="B65" s="127" t="s">
        <v>330</v>
      </c>
      <c r="C65" s="125" t="s">
        <v>165</v>
      </c>
      <c r="D65" s="159" t="s">
        <v>330</v>
      </c>
      <c r="E65" s="159" t="s">
        <v>330</v>
      </c>
      <c r="F65" s="127" t="s">
        <v>330</v>
      </c>
    </row>
    <row r="66" spans="1:6" x14ac:dyDescent="0.25">
      <c r="A66" s="62"/>
      <c r="B66" s="127" t="s">
        <v>330</v>
      </c>
      <c r="C66" s="127" t="s">
        <v>330</v>
      </c>
      <c r="D66" s="159">
        <v>92067</v>
      </c>
      <c r="E66" s="159">
        <v>195523</v>
      </c>
      <c r="F66" s="128">
        <f t="shared" ref="F66:F79" si="7">E66</f>
        <v>195523</v>
      </c>
    </row>
    <row r="67" spans="1:6" ht="18" customHeight="1" x14ac:dyDescent="0.25">
      <c r="A67" s="62"/>
      <c r="B67" s="127" t="s">
        <v>330</v>
      </c>
      <c r="C67" s="127" t="s">
        <v>330</v>
      </c>
      <c r="D67" s="159">
        <v>97639</v>
      </c>
      <c r="E67" s="159">
        <v>195523</v>
      </c>
      <c r="F67" s="128">
        <f t="shared" si="7"/>
        <v>195523</v>
      </c>
    </row>
    <row r="68" spans="1:6" x14ac:dyDescent="0.25">
      <c r="A68" s="62"/>
      <c r="B68" s="127" t="s">
        <v>330</v>
      </c>
      <c r="C68" s="127" t="s">
        <v>330</v>
      </c>
      <c r="D68" s="159">
        <v>85877</v>
      </c>
      <c r="E68" s="159">
        <v>195523</v>
      </c>
      <c r="F68" s="128">
        <f t="shared" si="7"/>
        <v>195523</v>
      </c>
    </row>
    <row r="69" spans="1:6" x14ac:dyDescent="0.25">
      <c r="A69" s="62"/>
      <c r="B69" s="127" t="s">
        <v>330</v>
      </c>
      <c r="C69" s="127" t="s">
        <v>330</v>
      </c>
      <c r="D69" s="159">
        <v>96402</v>
      </c>
      <c r="E69" s="159">
        <v>195523</v>
      </c>
      <c r="F69" s="128">
        <f t="shared" si="7"/>
        <v>195523</v>
      </c>
    </row>
    <row r="70" spans="1:6" x14ac:dyDescent="0.25">
      <c r="A70" s="62"/>
      <c r="B70" s="127" t="s">
        <v>330</v>
      </c>
      <c r="C70" s="127" t="s">
        <v>330</v>
      </c>
      <c r="D70" s="159">
        <v>94269</v>
      </c>
      <c r="E70" s="159">
        <v>195523</v>
      </c>
      <c r="F70" s="128">
        <f t="shared" si="7"/>
        <v>195523</v>
      </c>
    </row>
    <row r="71" spans="1:6" x14ac:dyDescent="0.25">
      <c r="A71" s="62"/>
      <c r="B71" s="127" t="s">
        <v>330</v>
      </c>
      <c r="C71" s="127" t="s">
        <v>330</v>
      </c>
      <c r="D71" s="159">
        <v>91318</v>
      </c>
      <c r="E71" s="159">
        <v>195523</v>
      </c>
      <c r="F71" s="128">
        <f t="shared" si="7"/>
        <v>195523</v>
      </c>
    </row>
    <row r="72" spans="1:6" x14ac:dyDescent="0.25">
      <c r="A72" s="62"/>
      <c r="B72" s="127" t="s">
        <v>330</v>
      </c>
      <c r="C72" s="127" t="s">
        <v>330</v>
      </c>
      <c r="D72" s="159">
        <v>84870</v>
      </c>
      <c r="E72" s="159">
        <v>195523</v>
      </c>
      <c r="F72" s="128">
        <f t="shared" si="7"/>
        <v>195523</v>
      </c>
    </row>
    <row r="73" spans="1:6" x14ac:dyDescent="0.25">
      <c r="A73" s="62"/>
      <c r="B73" s="127" t="s">
        <v>330</v>
      </c>
      <c r="C73" s="127" t="s">
        <v>330</v>
      </c>
      <c r="D73" s="159">
        <v>82880</v>
      </c>
      <c r="E73" s="159">
        <v>195523</v>
      </c>
      <c r="F73" s="128">
        <f t="shared" si="7"/>
        <v>195523</v>
      </c>
    </row>
    <row r="74" spans="1:6" x14ac:dyDescent="0.25">
      <c r="A74" s="62"/>
      <c r="B74" s="127" t="s">
        <v>330</v>
      </c>
      <c r="C74" s="127" t="s">
        <v>330</v>
      </c>
      <c r="D74" s="159">
        <v>86524</v>
      </c>
      <c r="E74" s="159">
        <v>195523</v>
      </c>
      <c r="F74" s="128">
        <f t="shared" si="7"/>
        <v>195523</v>
      </c>
    </row>
    <row r="75" spans="1:6" x14ac:dyDescent="0.25">
      <c r="A75" s="62"/>
      <c r="B75" s="127" t="s">
        <v>330</v>
      </c>
      <c r="C75" s="127" t="s">
        <v>330</v>
      </c>
      <c r="D75" s="159">
        <v>85941</v>
      </c>
      <c r="E75" s="159">
        <v>195523</v>
      </c>
      <c r="F75" s="128">
        <f t="shared" si="7"/>
        <v>195523</v>
      </c>
    </row>
    <row r="76" spans="1:6" x14ac:dyDescent="0.25">
      <c r="A76" s="62"/>
      <c r="B76" s="127" t="s">
        <v>330</v>
      </c>
      <c r="C76" s="127" t="s">
        <v>330</v>
      </c>
      <c r="D76" s="159">
        <v>80000</v>
      </c>
      <c r="E76" s="159">
        <v>195523</v>
      </c>
      <c r="F76" s="128">
        <f t="shared" ref="F76:F77" si="8">E76</f>
        <v>195523</v>
      </c>
    </row>
    <row r="77" spans="1:6" x14ac:dyDescent="0.25">
      <c r="A77" s="62"/>
      <c r="B77" s="127" t="s">
        <v>330</v>
      </c>
      <c r="C77" s="127" t="s">
        <v>330</v>
      </c>
      <c r="D77" s="159">
        <v>110183</v>
      </c>
      <c r="E77" s="159">
        <v>195523</v>
      </c>
      <c r="F77" s="128">
        <f t="shared" si="8"/>
        <v>195523</v>
      </c>
    </row>
    <row r="78" spans="1:6" x14ac:dyDescent="0.25">
      <c r="A78" s="62"/>
      <c r="B78" s="127" t="s">
        <v>330</v>
      </c>
      <c r="C78" s="127" t="s">
        <v>330</v>
      </c>
      <c r="D78" s="159">
        <v>90470</v>
      </c>
      <c r="E78" s="159">
        <v>195523</v>
      </c>
      <c r="F78" s="128">
        <f t="shared" si="7"/>
        <v>195523</v>
      </c>
    </row>
    <row r="79" spans="1:6" x14ac:dyDescent="0.25">
      <c r="A79" s="62"/>
      <c r="B79" s="127" t="s">
        <v>330</v>
      </c>
      <c r="C79" s="127" t="s">
        <v>330</v>
      </c>
      <c r="D79" s="159">
        <v>112463</v>
      </c>
      <c r="E79" s="159">
        <v>195523</v>
      </c>
      <c r="F79" s="128">
        <f t="shared" si="7"/>
        <v>195523</v>
      </c>
    </row>
    <row r="80" spans="1:6" x14ac:dyDescent="0.25">
      <c r="A80" s="62"/>
      <c r="B80" s="127" t="s">
        <v>330</v>
      </c>
      <c r="C80" s="127" t="s">
        <v>330</v>
      </c>
      <c r="D80" s="159" t="s">
        <v>330</v>
      </c>
      <c r="E80" s="159" t="s">
        <v>330</v>
      </c>
      <c r="F80" s="127" t="s">
        <v>330</v>
      </c>
    </row>
    <row r="81" spans="1:6" x14ac:dyDescent="0.25">
      <c r="A81" s="62"/>
      <c r="B81" s="127" t="s">
        <v>330</v>
      </c>
      <c r="C81" s="125" t="s">
        <v>166</v>
      </c>
      <c r="D81" s="159" t="s">
        <v>330</v>
      </c>
      <c r="E81" s="159" t="s">
        <v>330</v>
      </c>
      <c r="F81" s="127" t="s">
        <v>330</v>
      </c>
    </row>
    <row r="82" spans="1:6" x14ac:dyDescent="0.25">
      <c r="A82" s="62"/>
      <c r="B82" s="127" t="s">
        <v>330</v>
      </c>
      <c r="C82" s="127" t="s">
        <v>330</v>
      </c>
      <c r="D82" s="159">
        <v>95982</v>
      </c>
      <c r="E82" s="159">
        <v>214855</v>
      </c>
      <c r="F82" s="128">
        <f t="shared" ref="F82:F87" si="9">E82</f>
        <v>214855</v>
      </c>
    </row>
    <row r="83" spans="1:6" x14ac:dyDescent="0.25">
      <c r="A83" s="62"/>
      <c r="B83" s="127" t="s">
        <v>330</v>
      </c>
      <c r="C83" s="127" t="s">
        <v>330</v>
      </c>
      <c r="D83" s="159">
        <v>99032</v>
      </c>
      <c r="E83" s="159">
        <v>214855</v>
      </c>
      <c r="F83" s="128">
        <f t="shared" si="9"/>
        <v>214855</v>
      </c>
    </row>
    <row r="84" spans="1:6" x14ac:dyDescent="0.25">
      <c r="A84" s="62"/>
      <c r="B84" s="127" t="s">
        <v>330</v>
      </c>
      <c r="C84" s="127" t="s">
        <v>330</v>
      </c>
      <c r="D84" s="159">
        <v>98771</v>
      </c>
      <c r="E84" s="159">
        <v>214855</v>
      </c>
      <c r="F84" s="128">
        <f t="shared" si="9"/>
        <v>214855</v>
      </c>
    </row>
    <row r="85" spans="1:6" x14ac:dyDescent="0.25">
      <c r="A85" s="62"/>
      <c r="B85" s="127" t="s">
        <v>330</v>
      </c>
      <c r="C85" s="127" t="s">
        <v>330</v>
      </c>
      <c r="D85" s="159">
        <v>97875</v>
      </c>
      <c r="E85" s="159">
        <v>214855</v>
      </c>
      <c r="F85" s="128">
        <f t="shared" si="9"/>
        <v>214855</v>
      </c>
    </row>
    <row r="86" spans="1:6" x14ac:dyDescent="0.25">
      <c r="A86" s="62"/>
      <c r="B86" s="127" t="s">
        <v>330</v>
      </c>
      <c r="C86" s="127" t="s">
        <v>330</v>
      </c>
      <c r="D86" s="159">
        <v>97406</v>
      </c>
      <c r="E86" s="159">
        <v>214855</v>
      </c>
      <c r="F86" s="128">
        <f t="shared" si="9"/>
        <v>214855</v>
      </c>
    </row>
    <row r="87" spans="1:6" x14ac:dyDescent="0.25">
      <c r="A87" s="62"/>
      <c r="B87" s="127" t="s">
        <v>330</v>
      </c>
      <c r="C87" s="127" t="s">
        <v>330</v>
      </c>
      <c r="D87" s="159">
        <v>108466</v>
      </c>
      <c r="E87" s="159">
        <v>214855</v>
      </c>
      <c r="F87" s="128">
        <f t="shared" si="9"/>
        <v>214855</v>
      </c>
    </row>
    <row r="88" spans="1:6" x14ac:dyDescent="0.25">
      <c r="A88" s="62"/>
      <c r="B88" s="127" t="s">
        <v>330</v>
      </c>
      <c r="C88" s="127" t="s">
        <v>330</v>
      </c>
      <c r="D88" s="159" t="s">
        <v>330</v>
      </c>
      <c r="E88" s="159" t="s">
        <v>330</v>
      </c>
      <c r="F88" s="127" t="s">
        <v>330</v>
      </c>
    </row>
    <row r="89" spans="1:6" x14ac:dyDescent="0.25">
      <c r="A89" s="62"/>
      <c r="B89" s="127" t="s">
        <v>330</v>
      </c>
      <c r="C89" s="125" t="s">
        <v>167</v>
      </c>
      <c r="D89" s="159" t="s">
        <v>330</v>
      </c>
      <c r="E89" s="159" t="s">
        <v>330</v>
      </c>
      <c r="F89" s="127" t="s">
        <v>330</v>
      </c>
    </row>
    <row r="90" spans="1:6" x14ac:dyDescent="0.25">
      <c r="A90" s="62"/>
      <c r="B90" s="127" t="s">
        <v>330</v>
      </c>
      <c r="C90" s="127" t="s">
        <v>330</v>
      </c>
      <c r="D90" s="159">
        <v>117832</v>
      </c>
      <c r="E90" s="159">
        <v>360909</v>
      </c>
      <c r="F90" s="128">
        <f t="shared" ref="F90" si="10">E90</f>
        <v>360909</v>
      </c>
    </row>
    <row r="91" spans="1:6" x14ac:dyDescent="0.25">
      <c r="A91" s="62"/>
      <c r="B91" s="127" t="s">
        <v>330</v>
      </c>
      <c r="C91" s="127" t="s">
        <v>330</v>
      </c>
      <c r="D91" s="159" t="s">
        <v>330</v>
      </c>
      <c r="E91" s="159" t="s">
        <v>330</v>
      </c>
      <c r="F91" s="127" t="s">
        <v>330</v>
      </c>
    </row>
    <row r="92" spans="1:6" x14ac:dyDescent="0.25">
      <c r="A92" s="62"/>
      <c r="B92" s="173" t="s">
        <v>125</v>
      </c>
      <c r="C92" s="171"/>
      <c r="D92" s="171"/>
      <c r="E92" s="171"/>
      <c r="F92" s="171"/>
    </row>
    <row r="93" spans="1:6" x14ac:dyDescent="0.25">
      <c r="A93" s="62"/>
      <c r="B93" s="127" t="s">
        <v>330</v>
      </c>
      <c r="C93" s="125" t="s">
        <v>197</v>
      </c>
      <c r="D93" s="159" t="s">
        <v>330</v>
      </c>
      <c r="E93" s="159" t="s">
        <v>330</v>
      </c>
      <c r="F93" s="127" t="s">
        <v>330</v>
      </c>
    </row>
    <row r="94" spans="1:6" x14ac:dyDescent="0.25">
      <c r="A94" s="62"/>
      <c r="B94" s="127" t="s">
        <v>330</v>
      </c>
      <c r="C94" s="127" t="s">
        <v>330</v>
      </c>
      <c r="D94" s="159">
        <v>60000</v>
      </c>
      <c r="E94" s="159">
        <v>105840</v>
      </c>
      <c r="F94" s="128">
        <f t="shared" ref="F94:F96" si="11">E94</f>
        <v>105840</v>
      </c>
    </row>
    <row r="95" spans="1:6" x14ac:dyDescent="0.25">
      <c r="A95" s="62"/>
      <c r="B95" s="127" t="s">
        <v>330</v>
      </c>
      <c r="C95" s="127" t="s">
        <v>330</v>
      </c>
      <c r="D95" s="159">
        <v>60000</v>
      </c>
      <c r="E95" s="159">
        <v>105840</v>
      </c>
      <c r="F95" s="128">
        <f t="shared" si="11"/>
        <v>105840</v>
      </c>
    </row>
    <row r="96" spans="1:6" x14ac:dyDescent="0.25">
      <c r="A96" s="62"/>
      <c r="B96" s="127" t="s">
        <v>330</v>
      </c>
      <c r="C96" s="127" t="s">
        <v>330</v>
      </c>
      <c r="D96" s="159">
        <v>60000</v>
      </c>
      <c r="E96" s="159">
        <v>105840</v>
      </c>
      <c r="F96" s="128">
        <f t="shared" si="11"/>
        <v>105840</v>
      </c>
    </row>
    <row r="97" spans="1:6" x14ac:dyDescent="0.25">
      <c r="A97" s="62"/>
      <c r="B97" s="127" t="s">
        <v>330</v>
      </c>
      <c r="C97" s="127" t="s">
        <v>330</v>
      </c>
      <c r="D97" s="159">
        <v>65000</v>
      </c>
      <c r="E97" s="159">
        <v>105840</v>
      </c>
      <c r="F97" s="128">
        <f t="shared" ref="F97:F101" si="12">E97</f>
        <v>105840</v>
      </c>
    </row>
    <row r="98" spans="1:6" x14ac:dyDescent="0.25">
      <c r="A98" s="62"/>
      <c r="B98" s="127" t="s">
        <v>330</v>
      </c>
      <c r="C98" s="127" t="s">
        <v>330</v>
      </c>
      <c r="D98" s="159">
        <v>60000</v>
      </c>
      <c r="E98" s="159">
        <v>105840</v>
      </c>
      <c r="F98" s="128">
        <f t="shared" si="12"/>
        <v>105840</v>
      </c>
    </row>
    <row r="99" spans="1:6" x14ac:dyDescent="0.25">
      <c r="A99" s="62"/>
      <c r="B99" s="127" t="s">
        <v>330</v>
      </c>
      <c r="C99" s="127" t="s">
        <v>330</v>
      </c>
      <c r="D99" s="159">
        <v>65000</v>
      </c>
      <c r="E99" s="159">
        <v>105840</v>
      </c>
      <c r="F99" s="128">
        <f t="shared" si="12"/>
        <v>105840</v>
      </c>
    </row>
    <row r="100" spans="1:6" x14ac:dyDescent="0.25">
      <c r="A100" s="62"/>
      <c r="B100" s="127" t="s">
        <v>330</v>
      </c>
      <c r="C100" s="127" t="s">
        <v>330</v>
      </c>
      <c r="D100" s="159">
        <v>65000</v>
      </c>
      <c r="E100" s="159">
        <v>105840</v>
      </c>
      <c r="F100" s="128">
        <f t="shared" si="12"/>
        <v>105840</v>
      </c>
    </row>
    <row r="101" spans="1:6" x14ac:dyDescent="0.25">
      <c r="A101" s="62"/>
      <c r="B101" s="127" t="s">
        <v>330</v>
      </c>
      <c r="D101" s="159">
        <v>60000</v>
      </c>
      <c r="E101" s="159">
        <v>105840</v>
      </c>
      <c r="F101" s="128">
        <f t="shared" si="12"/>
        <v>105840</v>
      </c>
    </row>
    <row r="102" spans="1:6" x14ac:dyDescent="0.25">
      <c r="A102" s="62"/>
      <c r="B102" s="127"/>
      <c r="C102" s="125"/>
      <c r="D102" s="159"/>
      <c r="E102" s="159"/>
      <c r="F102" s="127"/>
    </row>
    <row r="103" spans="1:6" x14ac:dyDescent="0.25">
      <c r="A103" s="62"/>
      <c r="B103" s="127"/>
      <c r="C103" s="125" t="s">
        <v>165</v>
      </c>
      <c r="D103" s="159"/>
      <c r="E103" s="159"/>
      <c r="F103" s="127"/>
    </row>
    <row r="104" spans="1:6" x14ac:dyDescent="0.25">
      <c r="A104" s="62"/>
      <c r="B104" s="127" t="s">
        <v>330</v>
      </c>
      <c r="C104" s="127" t="s">
        <v>330</v>
      </c>
      <c r="D104" s="159">
        <v>82400</v>
      </c>
      <c r="E104" s="159">
        <v>226419</v>
      </c>
      <c r="F104" s="128">
        <f t="shared" ref="F104:F156" si="13">E104</f>
        <v>226419</v>
      </c>
    </row>
    <row r="105" spans="1:6" x14ac:dyDescent="0.25">
      <c r="A105" s="62"/>
      <c r="B105" s="127" t="s">
        <v>330</v>
      </c>
      <c r="C105" s="127" t="s">
        <v>330</v>
      </c>
      <c r="D105" s="159">
        <v>90470</v>
      </c>
      <c r="E105" s="159">
        <v>226419</v>
      </c>
      <c r="F105" s="128">
        <f t="shared" si="13"/>
        <v>226419</v>
      </c>
    </row>
    <row r="106" spans="1:6" x14ac:dyDescent="0.25">
      <c r="A106" s="62"/>
      <c r="B106" s="127" t="s">
        <v>330</v>
      </c>
      <c r="C106" s="127" t="s">
        <v>330</v>
      </c>
      <c r="D106" s="159">
        <v>84487</v>
      </c>
      <c r="E106" s="159">
        <v>226419</v>
      </c>
      <c r="F106" s="128">
        <f t="shared" si="13"/>
        <v>226419</v>
      </c>
    </row>
    <row r="107" spans="1:6" x14ac:dyDescent="0.25">
      <c r="A107" s="62"/>
      <c r="B107" s="127" t="s">
        <v>330</v>
      </c>
      <c r="C107" s="127" t="s">
        <v>330</v>
      </c>
      <c r="D107" s="159">
        <v>86990</v>
      </c>
      <c r="E107" s="159">
        <v>226419</v>
      </c>
      <c r="F107" s="128">
        <f t="shared" si="13"/>
        <v>226419</v>
      </c>
    </row>
    <row r="108" spans="1:6" x14ac:dyDescent="0.25">
      <c r="A108" s="62"/>
      <c r="B108" s="127" t="s">
        <v>330</v>
      </c>
      <c r="C108" s="127" t="s">
        <v>330</v>
      </c>
      <c r="D108" s="159">
        <v>79954</v>
      </c>
      <c r="E108" s="159">
        <v>226419</v>
      </c>
      <c r="F108" s="128">
        <f t="shared" si="13"/>
        <v>226419</v>
      </c>
    </row>
    <row r="109" spans="1:6" x14ac:dyDescent="0.25">
      <c r="A109" s="62"/>
      <c r="B109" s="127" t="s">
        <v>330</v>
      </c>
      <c r="C109" s="127" t="s">
        <v>330</v>
      </c>
      <c r="D109" s="159">
        <v>89599</v>
      </c>
      <c r="E109" s="159">
        <v>226419</v>
      </c>
      <c r="F109" s="128">
        <f t="shared" si="13"/>
        <v>226419</v>
      </c>
    </row>
    <row r="110" spans="1:6" x14ac:dyDescent="0.25">
      <c r="A110" s="62"/>
      <c r="B110" s="127" t="s">
        <v>330</v>
      </c>
      <c r="C110" s="127" t="s">
        <v>330</v>
      </c>
      <c r="D110" s="159">
        <v>84978</v>
      </c>
      <c r="E110" s="159">
        <v>226419</v>
      </c>
      <c r="F110" s="128">
        <f t="shared" si="13"/>
        <v>226419</v>
      </c>
    </row>
    <row r="111" spans="1:6" x14ac:dyDescent="0.25">
      <c r="A111" s="62"/>
      <c r="B111" s="127" t="s">
        <v>330</v>
      </c>
      <c r="C111" s="127" t="s">
        <v>330</v>
      </c>
      <c r="D111" s="159">
        <v>80000</v>
      </c>
      <c r="E111" s="159">
        <v>226419</v>
      </c>
      <c r="F111" s="128">
        <f t="shared" si="13"/>
        <v>226419</v>
      </c>
    </row>
    <row r="112" spans="1:6" x14ac:dyDescent="0.25">
      <c r="A112" s="62"/>
      <c r="B112" s="127" t="s">
        <v>330</v>
      </c>
      <c r="C112" s="127" t="s">
        <v>330</v>
      </c>
      <c r="D112" s="159">
        <v>89833</v>
      </c>
      <c r="E112" s="159">
        <v>226419</v>
      </c>
      <c r="F112" s="128">
        <f t="shared" si="13"/>
        <v>226419</v>
      </c>
    </row>
    <row r="113" spans="1:6" x14ac:dyDescent="0.25">
      <c r="A113" s="62"/>
      <c r="B113" s="127" t="s">
        <v>330</v>
      </c>
      <c r="C113" s="127" t="s">
        <v>330</v>
      </c>
      <c r="D113" s="159">
        <v>82800</v>
      </c>
      <c r="E113" s="159">
        <v>226419</v>
      </c>
      <c r="F113" s="128">
        <f t="shared" si="13"/>
        <v>226419</v>
      </c>
    </row>
    <row r="114" spans="1:6" x14ac:dyDescent="0.25">
      <c r="A114" s="62"/>
      <c r="B114" s="127" t="s">
        <v>330</v>
      </c>
      <c r="C114" s="127" t="s">
        <v>330</v>
      </c>
      <c r="D114" s="159">
        <v>84483</v>
      </c>
      <c r="E114" s="159">
        <v>226419</v>
      </c>
      <c r="F114" s="128">
        <f t="shared" si="13"/>
        <v>226419</v>
      </c>
    </row>
    <row r="115" spans="1:6" x14ac:dyDescent="0.25">
      <c r="A115" s="62"/>
      <c r="B115" s="127" t="s">
        <v>330</v>
      </c>
      <c r="C115" s="127" t="s">
        <v>330</v>
      </c>
      <c r="D115" s="159">
        <v>86516</v>
      </c>
      <c r="E115" s="159">
        <v>226419</v>
      </c>
      <c r="F115" s="128">
        <f t="shared" si="13"/>
        <v>226419</v>
      </c>
    </row>
    <row r="116" spans="1:6" x14ac:dyDescent="0.25">
      <c r="A116" s="62"/>
      <c r="B116" s="127" t="s">
        <v>330</v>
      </c>
      <c r="C116" s="127" t="s">
        <v>330</v>
      </c>
      <c r="D116" s="159">
        <v>90470</v>
      </c>
      <c r="E116" s="159">
        <v>226419</v>
      </c>
      <c r="F116" s="128">
        <f t="shared" si="13"/>
        <v>226419</v>
      </c>
    </row>
    <row r="117" spans="1:6" x14ac:dyDescent="0.25">
      <c r="A117" s="62"/>
      <c r="B117" s="127" t="s">
        <v>330</v>
      </c>
      <c r="C117" s="127" t="s">
        <v>330</v>
      </c>
      <c r="D117" s="159">
        <v>84405</v>
      </c>
      <c r="E117" s="159">
        <v>226419</v>
      </c>
      <c r="F117" s="128">
        <f t="shared" si="13"/>
        <v>226419</v>
      </c>
    </row>
    <row r="118" spans="1:6" x14ac:dyDescent="0.25">
      <c r="A118" s="62"/>
      <c r="B118" s="127" t="s">
        <v>330</v>
      </c>
      <c r="C118" s="127" t="s">
        <v>330</v>
      </c>
      <c r="D118" s="159">
        <v>86536</v>
      </c>
      <c r="E118" s="159">
        <v>226419</v>
      </c>
      <c r="F118" s="128">
        <f t="shared" si="13"/>
        <v>226419</v>
      </c>
    </row>
    <row r="119" spans="1:6" x14ac:dyDescent="0.25">
      <c r="A119" s="62"/>
      <c r="B119" s="127" t="s">
        <v>330</v>
      </c>
      <c r="C119" s="127" t="s">
        <v>330</v>
      </c>
      <c r="D119" s="159">
        <v>84815</v>
      </c>
      <c r="E119" s="159">
        <v>226419</v>
      </c>
      <c r="F119" s="128">
        <f t="shared" si="13"/>
        <v>226419</v>
      </c>
    </row>
    <row r="120" spans="1:6" x14ac:dyDescent="0.25">
      <c r="A120" s="62"/>
      <c r="B120" s="127" t="s">
        <v>330</v>
      </c>
      <c r="C120" s="127" t="s">
        <v>330</v>
      </c>
      <c r="D120" s="159">
        <v>84978</v>
      </c>
      <c r="E120" s="159">
        <v>226419</v>
      </c>
      <c r="F120" s="128">
        <f t="shared" si="13"/>
        <v>226419</v>
      </c>
    </row>
    <row r="121" spans="1:6" x14ac:dyDescent="0.25">
      <c r="A121" s="62"/>
      <c r="B121" s="127" t="s">
        <v>330</v>
      </c>
      <c r="C121" s="127" t="s">
        <v>330</v>
      </c>
      <c r="D121" s="159">
        <v>92427</v>
      </c>
      <c r="E121" s="159">
        <v>226419</v>
      </c>
      <c r="F121" s="128">
        <f t="shared" si="13"/>
        <v>226419</v>
      </c>
    </row>
    <row r="122" spans="1:6" x14ac:dyDescent="0.25">
      <c r="A122" s="62"/>
      <c r="B122" s="127" t="s">
        <v>330</v>
      </c>
      <c r="C122" s="127" t="s">
        <v>330</v>
      </c>
      <c r="D122" s="159">
        <v>116213</v>
      </c>
      <c r="E122" s="159">
        <v>226419</v>
      </c>
      <c r="F122" s="128">
        <f t="shared" si="13"/>
        <v>226419</v>
      </c>
    </row>
    <row r="123" spans="1:6" x14ac:dyDescent="0.25">
      <c r="A123" s="62"/>
      <c r="B123" s="127" t="s">
        <v>330</v>
      </c>
      <c r="C123" s="127" t="s">
        <v>330</v>
      </c>
      <c r="D123" s="159">
        <v>80000</v>
      </c>
      <c r="E123" s="159">
        <v>226419</v>
      </c>
      <c r="F123" s="128">
        <f t="shared" si="13"/>
        <v>226419</v>
      </c>
    </row>
    <row r="124" spans="1:6" x14ac:dyDescent="0.25">
      <c r="A124" s="62"/>
      <c r="B124" s="127" t="s">
        <v>330</v>
      </c>
      <c r="C124" s="127" t="s">
        <v>330</v>
      </c>
      <c r="D124" s="159">
        <v>84022</v>
      </c>
      <c r="E124" s="159">
        <v>226419</v>
      </c>
      <c r="F124" s="128">
        <f t="shared" si="13"/>
        <v>226419</v>
      </c>
    </row>
    <row r="125" spans="1:6" x14ac:dyDescent="0.25">
      <c r="A125" s="62"/>
      <c r="B125" s="127" t="s">
        <v>330</v>
      </c>
      <c r="C125" s="127" t="s">
        <v>330</v>
      </c>
      <c r="D125" s="159">
        <v>82538</v>
      </c>
      <c r="E125" s="159">
        <v>226419</v>
      </c>
      <c r="F125" s="128">
        <f t="shared" si="13"/>
        <v>226419</v>
      </c>
    </row>
    <row r="126" spans="1:6" x14ac:dyDescent="0.25">
      <c r="A126" s="62"/>
      <c r="B126" s="127" t="s">
        <v>330</v>
      </c>
      <c r="C126" s="127" t="s">
        <v>330</v>
      </c>
      <c r="D126" s="159">
        <v>86276</v>
      </c>
      <c r="E126" s="159">
        <v>226419</v>
      </c>
      <c r="F126" s="128">
        <f t="shared" si="13"/>
        <v>226419</v>
      </c>
    </row>
    <row r="127" spans="1:6" x14ac:dyDescent="0.25">
      <c r="A127" s="62"/>
      <c r="B127" s="127" t="s">
        <v>330</v>
      </c>
      <c r="C127" s="127" t="s">
        <v>330</v>
      </c>
      <c r="D127" s="159">
        <v>88886</v>
      </c>
      <c r="E127" s="159">
        <v>226419</v>
      </c>
      <c r="F127" s="128">
        <f t="shared" si="13"/>
        <v>226419</v>
      </c>
    </row>
    <row r="128" spans="1:6" x14ac:dyDescent="0.25">
      <c r="A128" s="62"/>
      <c r="B128" s="127" t="s">
        <v>330</v>
      </c>
      <c r="C128" s="127" t="s">
        <v>330</v>
      </c>
      <c r="D128" s="159">
        <v>84487</v>
      </c>
      <c r="E128" s="159">
        <v>226419</v>
      </c>
      <c r="F128" s="128">
        <f t="shared" si="13"/>
        <v>226419</v>
      </c>
    </row>
    <row r="129" spans="1:6" x14ac:dyDescent="0.25">
      <c r="A129" s="62"/>
      <c r="B129" s="127" t="s">
        <v>330</v>
      </c>
      <c r="C129" s="127" t="s">
        <v>330</v>
      </c>
      <c r="D129" s="159">
        <v>84815</v>
      </c>
      <c r="E129" s="159">
        <v>226419</v>
      </c>
      <c r="F129" s="128">
        <f t="shared" si="13"/>
        <v>226419</v>
      </c>
    </row>
    <row r="130" spans="1:6" x14ac:dyDescent="0.25">
      <c r="A130" s="62"/>
      <c r="B130" s="127" t="s">
        <v>330</v>
      </c>
      <c r="C130" s="127" t="s">
        <v>330</v>
      </c>
      <c r="D130" s="159">
        <v>84487</v>
      </c>
      <c r="E130" s="159">
        <v>226419</v>
      </c>
      <c r="F130" s="128">
        <f t="shared" si="13"/>
        <v>226419</v>
      </c>
    </row>
    <row r="131" spans="1:6" x14ac:dyDescent="0.25">
      <c r="A131" s="62"/>
      <c r="B131" s="127" t="s">
        <v>330</v>
      </c>
      <c r="C131" s="127" t="s">
        <v>330</v>
      </c>
      <c r="D131" s="159">
        <v>84870</v>
      </c>
      <c r="E131" s="159">
        <v>226419</v>
      </c>
      <c r="F131" s="128">
        <f t="shared" si="13"/>
        <v>226419</v>
      </c>
    </row>
    <row r="132" spans="1:6" x14ac:dyDescent="0.25">
      <c r="A132" s="62"/>
      <c r="B132" s="127" t="s">
        <v>330</v>
      </c>
      <c r="C132" s="127" t="s">
        <v>330</v>
      </c>
      <c r="D132" s="159">
        <v>80000</v>
      </c>
      <c r="E132" s="159">
        <v>226419</v>
      </c>
      <c r="F132" s="128">
        <f t="shared" si="13"/>
        <v>226419</v>
      </c>
    </row>
    <row r="133" spans="1:6" x14ac:dyDescent="0.25">
      <c r="A133" s="62"/>
      <c r="B133" s="127" t="s">
        <v>330</v>
      </c>
      <c r="C133" s="127" t="s">
        <v>330</v>
      </c>
      <c r="D133" s="159">
        <v>83280</v>
      </c>
      <c r="E133" s="159">
        <v>226419</v>
      </c>
      <c r="F133" s="128">
        <f t="shared" si="13"/>
        <v>226419</v>
      </c>
    </row>
    <row r="134" spans="1:6" x14ac:dyDescent="0.25">
      <c r="A134" s="62"/>
      <c r="B134" s="127" t="s">
        <v>330</v>
      </c>
      <c r="C134" s="127" t="s">
        <v>330</v>
      </c>
      <c r="D134" s="159">
        <v>83800</v>
      </c>
      <c r="E134" s="159">
        <v>226419</v>
      </c>
      <c r="F134" s="128">
        <f t="shared" si="13"/>
        <v>226419</v>
      </c>
    </row>
    <row r="135" spans="1:6" x14ac:dyDescent="0.25">
      <c r="A135" s="62"/>
      <c r="B135" s="127" t="s">
        <v>330</v>
      </c>
      <c r="C135" s="127" t="s">
        <v>330</v>
      </c>
      <c r="D135" s="159">
        <v>77566</v>
      </c>
      <c r="E135" s="159">
        <v>226419</v>
      </c>
      <c r="F135" s="128">
        <f t="shared" si="13"/>
        <v>226419</v>
      </c>
    </row>
    <row r="136" spans="1:6" x14ac:dyDescent="0.25">
      <c r="A136" s="62"/>
      <c r="B136" s="127" t="s">
        <v>330</v>
      </c>
      <c r="C136" s="127" t="s">
        <v>330</v>
      </c>
      <c r="D136" s="159">
        <v>89599</v>
      </c>
      <c r="E136" s="159">
        <v>226419</v>
      </c>
      <c r="F136" s="128">
        <f t="shared" si="13"/>
        <v>226419</v>
      </c>
    </row>
    <row r="137" spans="1:6" x14ac:dyDescent="0.25">
      <c r="A137" s="62"/>
      <c r="B137" s="127" t="s">
        <v>330</v>
      </c>
      <c r="C137" s="127" t="s">
        <v>330</v>
      </c>
      <c r="D137" s="159">
        <v>77566</v>
      </c>
      <c r="E137" s="159">
        <v>226419</v>
      </c>
      <c r="F137" s="128">
        <f t="shared" si="13"/>
        <v>226419</v>
      </c>
    </row>
    <row r="138" spans="1:6" x14ac:dyDescent="0.25">
      <c r="A138" s="62"/>
      <c r="B138" s="127" t="s">
        <v>330</v>
      </c>
      <c r="C138" s="127" t="s">
        <v>330</v>
      </c>
      <c r="D138" s="159">
        <v>83219</v>
      </c>
      <c r="E138" s="159">
        <v>226419</v>
      </c>
      <c r="F138" s="128">
        <f t="shared" si="13"/>
        <v>226419</v>
      </c>
    </row>
    <row r="139" spans="1:6" x14ac:dyDescent="0.25">
      <c r="A139" s="62"/>
      <c r="B139" s="127" t="s">
        <v>330</v>
      </c>
      <c r="C139" s="127" t="s">
        <v>330</v>
      </c>
      <c r="D139" s="159">
        <v>84815</v>
      </c>
      <c r="E139" s="159">
        <v>226419</v>
      </c>
      <c r="F139" s="128">
        <f t="shared" si="13"/>
        <v>226419</v>
      </c>
    </row>
    <row r="140" spans="1:6" x14ac:dyDescent="0.25">
      <c r="A140" s="62"/>
      <c r="B140" s="127" t="s">
        <v>330</v>
      </c>
      <c r="C140" s="127" t="s">
        <v>330</v>
      </c>
      <c r="D140" s="159">
        <v>80433</v>
      </c>
      <c r="E140" s="159">
        <v>226419</v>
      </c>
      <c r="F140" s="128">
        <f t="shared" si="13"/>
        <v>226419</v>
      </c>
    </row>
    <row r="141" spans="1:6" x14ac:dyDescent="0.25">
      <c r="A141" s="62"/>
      <c r="B141" s="127" t="s">
        <v>330</v>
      </c>
      <c r="C141" s="127" t="s">
        <v>330</v>
      </c>
      <c r="D141" s="159">
        <v>86314</v>
      </c>
      <c r="E141" s="159">
        <v>226419</v>
      </c>
      <c r="F141" s="128">
        <f t="shared" si="13"/>
        <v>226419</v>
      </c>
    </row>
    <row r="142" spans="1:6" x14ac:dyDescent="0.25">
      <c r="A142" s="62"/>
      <c r="B142" s="127" t="s">
        <v>330</v>
      </c>
      <c r="C142" s="127" t="s">
        <v>330</v>
      </c>
      <c r="D142" s="159">
        <v>82248</v>
      </c>
      <c r="E142" s="159">
        <v>226419</v>
      </c>
      <c r="F142" s="128">
        <f t="shared" si="13"/>
        <v>226419</v>
      </c>
    </row>
    <row r="143" spans="1:6" x14ac:dyDescent="0.25">
      <c r="A143" s="62"/>
      <c r="B143" s="127" t="s">
        <v>330</v>
      </c>
      <c r="C143" s="127" t="s">
        <v>330</v>
      </c>
      <c r="D143" s="159">
        <v>83592</v>
      </c>
      <c r="E143" s="159">
        <v>226419</v>
      </c>
      <c r="F143" s="128">
        <f t="shared" si="13"/>
        <v>226419</v>
      </c>
    </row>
    <row r="144" spans="1:6" x14ac:dyDescent="0.25">
      <c r="A144" s="62"/>
      <c r="B144" s="127" t="s">
        <v>330</v>
      </c>
      <c r="C144" s="127" t="s">
        <v>330</v>
      </c>
      <c r="D144" s="159">
        <v>84233</v>
      </c>
      <c r="E144" s="159">
        <v>226419</v>
      </c>
      <c r="F144" s="128">
        <f t="shared" si="13"/>
        <v>226419</v>
      </c>
    </row>
    <row r="145" spans="1:6" x14ac:dyDescent="0.25">
      <c r="A145" s="62"/>
      <c r="B145" s="127" t="s">
        <v>330</v>
      </c>
      <c r="C145" s="127" t="s">
        <v>330</v>
      </c>
      <c r="D145" s="159">
        <v>82538</v>
      </c>
      <c r="E145" s="159">
        <v>226419</v>
      </c>
      <c r="F145" s="128">
        <f t="shared" si="13"/>
        <v>226419</v>
      </c>
    </row>
    <row r="146" spans="1:6" x14ac:dyDescent="0.25">
      <c r="A146" s="62"/>
      <c r="B146" s="127" t="s">
        <v>330</v>
      </c>
      <c r="C146" s="127" t="s">
        <v>330</v>
      </c>
      <c r="D146" s="159">
        <v>84022</v>
      </c>
      <c r="E146" s="159">
        <v>226419</v>
      </c>
      <c r="F146" s="128">
        <f t="shared" si="13"/>
        <v>226419</v>
      </c>
    </row>
    <row r="147" spans="1:6" x14ac:dyDescent="0.25">
      <c r="A147" s="62"/>
      <c r="B147" s="127" t="s">
        <v>330</v>
      </c>
      <c r="C147" s="127" t="s">
        <v>330</v>
      </c>
      <c r="D147" s="159">
        <v>87950</v>
      </c>
      <c r="E147" s="159">
        <v>226419</v>
      </c>
      <c r="F147" s="128">
        <f t="shared" si="13"/>
        <v>226419</v>
      </c>
    </row>
    <row r="148" spans="1:6" x14ac:dyDescent="0.25">
      <c r="A148" s="62"/>
      <c r="B148" s="127" t="s">
        <v>330</v>
      </c>
      <c r="C148" s="127" t="s">
        <v>330</v>
      </c>
      <c r="D148" s="159">
        <v>82830</v>
      </c>
      <c r="E148" s="159">
        <v>226419</v>
      </c>
      <c r="F148" s="128">
        <f t="shared" si="13"/>
        <v>226419</v>
      </c>
    </row>
    <row r="149" spans="1:6" x14ac:dyDescent="0.25">
      <c r="A149" s="62"/>
      <c r="B149" s="127" t="s">
        <v>330</v>
      </c>
      <c r="C149" s="127" t="s">
        <v>330</v>
      </c>
      <c r="D149" s="159">
        <v>83800</v>
      </c>
      <c r="E149" s="159">
        <v>226419</v>
      </c>
      <c r="F149" s="128">
        <f t="shared" si="13"/>
        <v>226419</v>
      </c>
    </row>
    <row r="150" spans="1:6" x14ac:dyDescent="0.25">
      <c r="A150" s="62"/>
      <c r="B150" s="127" t="s">
        <v>330</v>
      </c>
      <c r="C150" s="127" t="s">
        <v>330</v>
      </c>
      <c r="D150" s="159">
        <v>82106</v>
      </c>
      <c r="E150" s="159">
        <v>226419</v>
      </c>
      <c r="F150" s="128">
        <f t="shared" si="13"/>
        <v>226419</v>
      </c>
    </row>
    <row r="151" spans="1:6" x14ac:dyDescent="0.25">
      <c r="A151" s="62"/>
      <c r="B151" s="127" t="s">
        <v>330</v>
      </c>
      <c r="C151" s="127" t="s">
        <v>330</v>
      </c>
      <c r="D151" s="159">
        <v>80000</v>
      </c>
      <c r="E151" s="159">
        <v>226419</v>
      </c>
      <c r="F151" s="128">
        <f t="shared" si="13"/>
        <v>226419</v>
      </c>
    </row>
    <row r="152" spans="1:6" x14ac:dyDescent="0.25">
      <c r="A152" s="62"/>
      <c r="B152" s="127" t="s">
        <v>330</v>
      </c>
      <c r="C152" s="127" t="s">
        <v>330</v>
      </c>
      <c r="D152" s="159">
        <v>82800</v>
      </c>
      <c r="E152" s="159">
        <v>226419</v>
      </c>
      <c r="F152" s="128">
        <f t="shared" si="13"/>
        <v>226419</v>
      </c>
    </row>
    <row r="153" spans="1:6" x14ac:dyDescent="0.25">
      <c r="A153" s="62"/>
      <c r="B153" s="127" t="s">
        <v>330</v>
      </c>
      <c r="C153" s="127" t="s">
        <v>330</v>
      </c>
      <c r="D153" s="159">
        <v>80000</v>
      </c>
      <c r="E153" s="159">
        <v>226419</v>
      </c>
      <c r="F153" s="128">
        <f t="shared" si="13"/>
        <v>226419</v>
      </c>
    </row>
    <row r="154" spans="1:6" x14ac:dyDescent="0.25">
      <c r="A154" s="62"/>
      <c r="B154" s="127" t="s">
        <v>330</v>
      </c>
      <c r="C154" s="127" t="s">
        <v>330</v>
      </c>
      <c r="D154" s="159">
        <v>80000</v>
      </c>
      <c r="E154" s="159">
        <v>226419</v>
      </c>
      <c r="F154" s="128">
        <f t="shared" si="13"/>
        <v>226419</v>
      </c>
    </row>
    <row r="155" spans="1:6" ht="18.75" customHeight="1" x14ac:dyDescent="0.25">
      <c r="A155" s="62"/>
      <c r="B155" s="127" t="s">
        <v>330</v>
      </c>
      <c r="C155" s="127" t="s">
        <v>330</v>
      </c>
      <c r="D155" s="159">
        <v>83800</v>
      </c>
      <c r="E155" s="159">
        <v>226419</v>
      </c>
      <c r="F155" s="128">
        <f t="shared" si="13"/>
        <v>226419</v>
      </c>
    </row>
    <row r="156" spans="1:6" s="190" customFormat="1" x14ac:dyDescent="0.25">
      <c r="A156" s="187"/>
      <c r="B156" s="188" t="s">
        <v>330</v>
      </c>
      <c r="C156" s="188" t="s">
        <v>330</v>
      </c>
      <c r="D156" s="189">
        <v>82742</v>
      </c>
      <c r="E156" s="195">
        <v>226419</v>
      </c>
      <c r="F156" s="189">
        <f t="shared" si="13"/>
        <v>226419</v>
      </c>
    </row>
    <row r="157" spans="1:6" x14ac:dyDescent="0.25">
      <c r="A157" s="62"/>
      <c r="B157" s="127" t="s">
        <v>330</v>
      </c>
      <c r="C157" s="127" t="s">
        <v>330</v>
      </c>
      <c r="D157" s="159" t="s">
        <v>330</v>
      </c>
      <c r="E157" s="159" t="s">
        <v>330</v>
      </c>
      <c r="F157" s="127" t="s">
        <v>330</v>
      </c>
    </row>
    <row r="158" spans="1:6" x14ac:dyDescent="0.25">
      <c r="A158" s="62"/>
      <c r="B158" s="127" t="s">
        <v>330</v>
      </c>
      <c r="C158" s="125" t="s">
        <v>166</v>
      </c>
      <c r="D158" s="159" t="s">
        <v>330</v>
      </c>
      <c r="E158" s="159" t="s">
        <v>330</v>
      </c>
      <c r="F158" s="127" t="s">
        <v>330</v>
      </c>
    </row>
    <row r="159" spans="1:6" x14ac:dyDescent="0.25">
      <c r="A159" s="62"/>
      <c r="B159" s="127" t="s">
        <v>330</v>
      </c>
      <c r="C159" s="127" t="s">
        <v>330</v>
      </c>
      <c r="D159" s="159">
        <v>97843</v>
      </c>
      <c r="E159" s="159">
        <v>274344</v>
      </c>
      <c r="F159" s="128">
        <f t="shared" ref="F159:F198" si="14">E159</f>
        <v>274344</v>
      </c>
    </row>
    <row r="160" spans="1:6" x14ac:dyDescent="0.25">
      <c r="A160" s="62"/>
      <c r="B160" s="127" t="s">
        <v>330</v>
      </c>
      <c r="C160" s="127" t="s">
        <v>330</v>
      </c>
      <c r="D160" s="159">
        <v>93739</v>
      </c>
      <c r="E160" s="159">
        <v>274344</v>
      </c>
      <c r="F160" s="128">
        <f t="shared" si="14"/>
        <v>274344</v>
      </c>
    </row>
    <row r="161" spans="1:6" x14ac:dyDescent="0.25">
      <c r="A161" s="62"/>
      <c r="B161" s="127" t="s">
        <v>330</v>
      </c>
      <c r="C161" s="127" t="s">
        <v>330</v>
      </c>
      <c r="D161" s="159">
        <v>97085</v>
      </c>
      <c r="E161" s="159">
        <v>274344</v>
      </c>
      <c r="F161" s="128">
        <f t="shared" si="14"/>
        <v>274344</v>
      </c>
    </row>
    <row r="162" spans="1:6" x14ac:dyDescent="0.25">
      <c r="A162" s="62"/>
      <c r="B162" s="127" t="s">
        <v>330</v>
      </c>
      <c r="C162" s="127" t="s">
        <v>330</v>
      </c>
      <c r="D162" s="159">
        <v>101441</v>
      </c>
      <c r="E162" s="159">
        <v>274344</v>
      </c>
      <c r="F162" s="128">
        <f t="shared" si="14"/>
        <v>274344</v>
      </c>
    </row>
    <row r="163" spans="1:6" x14ac:dyDescent="0.25">
      <c r="A163" s="62"/>
      <c r="B163" s="127" t="s">
        <v>330</v>
      </c>
      <c r="C163" s="127" t="s">
        <v>330</v>
      </c>
      <c r="D163" s="159">
        <v>101994</v>
      </c>
      <c r="E163" s="159">
        <v>274344</v>
      </c>
      <c r="F163" s="128">
        <f t="shared" si="14"/>
        <v>274344</v>
      </c>
    </row>
    <row r="164" spans="1:6" x14ac:dyDescent="0.25">
      <c r="A164" s="62"/>
      <c r="B164" s="127" t="s">
        <v>330</v>
      </c>
      <c r="C164" s="127" t="s">
        <v>330</v>
      </c>
      <c r="D164" s="159">
        <v>100420</v>
      </c>
      <c r="E164" s="159">
        <v>274344</v>
      </c>
      <c r="F164" s="128">
        <f t="shared" si="14"/>
        <v>274344</v>
      </c>
    </row>
    <row r="165" spans="1:6" x14ac:dyDescent="0.25">
      <c r="A165" s="62"/>
      <c r="B165" s="127" t="s">
        <v>330</v>
      </c>
      <c r="C165" s="127" t="s">
        <v>330</v>
      </c>
      <c r="D165" s="159">
        <v>107487</v>
      </c>
      <c r="E165" s="159">
        <v>274344</v>
      </c>
      <c r="F165" s="128">
        <f t="shared" si="14"/>
        <v>274344</v>
      </c>
    </row>
    <row r="166" spans="1:6" x14ac:dyDescent="0.25">
      <c r="A166" s="62"/>
      <c r="B166" s="127" t="s">
        <v>330</v>
      </c>
      <c r="C166" s="127" t="s">
        <v>330</v>
      </c>
      <c r="D166" s="159">
        <v>97496</v>
      </c>
      <c r="E166" s="159">
        <v>274344</v>
      </c>
      <c r="F166" s="128">
        <f t="shared" si="14"/>
        <v>274344</v>
      </c>
    </row>
    <row r="167" spans="1:6" x14ac:dyDescent="0.25">
      <c r="A167" s="62"/>
      <c r="B167" s="127" t="s">
        <v>330</v>
      </c>
      <c r="C167" s="127" t="s">
        <v>330</v>
      </c>
      <c r="D167" s="159">
        <v>112543</v>
      </c>
      <c r="E167" s="159">
        <v>274344</v>
      </c>
      <c r="F167" s="128">
        <f t="shared" si="14"/>
        <v>274344</v>
      </c>
    </row>
    <row r="168" spans="1:6" x14ac:dyDescent="0.25">
      <c r="A168" s="62"/>
      <c r="B168" s="127" t="s">
        <v>330</v>
      </c>
      <c r="C168" s="127" t="s">
        <v>330</v>
      </c>
      <c r="D168" s="159">
        <v>103326</v>
      </c>
      <c r="E168" s="159">
        <v>274344</v>
      </c>
      <c r="F168" s="128">
        <f t="shared" si="14"/>
        <v>274344</v>
      </c>
    </row>
    <row r="169" spans="1:6" ht="18" customHeight="1" x14ac:dyDescent="0.25">
      <c r="A169" s="62"/>
      <c r="B169" s="127" t="s">
        <v>330</v>
      </c>
      <c r="C169" s="127" t="s">
        <v>330</v>
      </c>
      <c r="D169" s="159">
        <v>99253</v>
      </c>
      <c r="E169" s="159">
        <v>274344</v>
      </c>
      <c r="F169" s="128">
        <f t="shared" si="14"/>
        <v>274344</v>
      </c>
    </row>
    <row r="170" spans="1:6" x14ac:dyDescent="0.25">
      <c r="A170" s="62"/>
      <c r="B170" s="127" t="s">
        <v>330</v>
      </c>
      <c r="C170" s="127" t="s">
        <v>330</v>
      </c>
      <c r="D170" s="159">
        <v>97792</v>
      </c>
      <c r="E170" s="159">
        <v>274344</v>
      </c>
      <c r="F170" s="128">
        <f t="shared" si="14"/>
        <v>274344</v>
      </c>
    </row>
    <row r="171" spans="1:6" x14ac:dyDescent="0.25">
      <c r="A171" s="62"/>
      <c r="B171" s="127" t="s">
        <v>330</v>
      </c>
      <c r="C171" s="127" t="s">
        <v>330</v>
      </c>
      <c r="D171" s="159">
        <v>85821</v>
      </c>
      <c r="E171" s="159">
        <v>274344</v>
      </c>
      <c r="F171" s="128">
        <f t="shared" si="14"/>
        <v>274344</v>
      </c>
    </row>
    <row r="172" spans="1:6" x14ac:dyDescent="0.25">
      <c r="A172" s="62"/>
      <c r="B172" s="127" t="s">
        <v>330</v>
      </c>
      <c r="C172" s="127" t="s">
        <v>330</v>
      </c>
      <c r="D172" s="159">
        <v>95708</v>
      </c>
      <c r="E172" s="159">
        <v>274344</v>
      </c>
      <c r="F172" s="128">
        <f t="shared" si="14"/>
        <v>274344</v>
      </c>
    </row>
    <row r="173" spans="1:6" x14ac:dyDescent="0.25">
      <c r="A173" s="62"/>
      <c r="B173" s="127" t="s">
        <v>330</v>
      </c>
      <c r="C173" s="127" t="s">
        <v>330</v>
      </c>
      <c r="D173" s="159">
        <v>116141</v>
      </c>
      <c r="E173" s="159">
        <v>274344</v>
      </c>
      <c r="F173" s="128">
        <f t="shared" si="14"/>
        <v>274344</v>
      </c>
    </row>
    <row r="174" spans="1:6" ht="18" customHeight="1" x14ac:dyDescent="0.25">
      <c r="A174" s="62"/>
      <c r="B174" s="127" t="s">
        <v>330</v>
      </c>
      <c r="C174" s="127" t="s">
        <v>330</v>
      </c>
      <c r="D174" s="159">
        <v>98557</v>
      </c>
      <c r="E174" s="159">
        <v>274344</v>
      </c>
      <c r="F174" s="128">
        <f t="shared" si="14"/>
        <v>274344</v>
      </c>
    </row>
    <row r="175" spans="1:6" x14ac:dyDescent="0.25">
      <c r="A175" s="62"/>
      <c r="B175" s="127" t="s">
        <v>330</v>
      </c>
      <c r="C175" s="127" t="s">
        <v>330</v>
      </c>
      <c r="D175" s="159">
        <v>98017</v>
      </c>
      <c r="E175" s="159">
        <v>274344</v>
      </c>
      <c r="F175" s="128">
        <f t="shared" si="14"/>
        <v>274344</v>
      </c>
    </row>
    <row r="176" spans="1:6" x14ac:dyDescent="0.25">
      <c r="A176" s="62"/>
      <c r="B176" s="127" t="s">
        <v>330</v>
      </c>
      <c r="C176" s="127" t="s">
        <v>330</v>
      </c>
      <c r="D176" s="159">
        <v>90692</v>
      </c>
      <c r="E176" s="159">
        <v>274344</v>
      </c>
      <c r="F176" s="128">
        <f t="shared" si="14"/>
        <v>274344</v>
      </c>
    </row>
    <row r="177" spans="1:6" x14ac:dyDescent="0.25">
      <c r="A177" s="62"/>
      <c r="B177" s="127" t="s">
        <v>330</v>
      </c>
      <c r="C177" s="127" t="s">
        <v>330</v>
      </c>
      <c r="D177" s="159">
        <v>100908</v>
      </c>
      <c r="E177" s="159">
        <v>274344</v>
      </c>
      <c r="F177" s="128">
        <f t="shared" si="14"/>
        <v>274344</v>
      </c>
    </row>
    <row r="178" spans="1:6" x14ac:dyDescent="0.25">
      <c r="A178" s="62"/>
      <c r="B178" s="127" t="s">
        <v>330</v>
      </c>
      <c r="C178" s="127" t="s">
        <v>330</v>
      </c>
      <c r="D178" s="159">
        <v>98557</v>
      </c>
      <c r="E178" s="159">
        <v>274344</v>
      </c>
      <c r="F178" s="128">
        <f t="shared" si="14"/>
        <v>274344</v>
      </c>
    </row>
    <row r="179" spans="1:6" x14ac:dyDescent="0.25">
      <c r="A179" s="62"/>
      <c r="B179" s="127" t="s">
        <v>330</v>
      </c>
      <c r="C179" s="127" t="s">
        <v>330</v>
      </c>
      <c r="D179" s="159">
        <v>98987</v>
      </c>
      <c r="E179" s="159">
        <v>274344</v>
      </c>
      <c r="F179" s="128">
        <f t="shared" si="14"/>
        <v>274344</v>
      </c>
    </row>
    <row r="180" spans="1:6" x14ac:dyDescent="0.25">
      <c r="A180" s="62"/>
      <c r="B180" s="127" t="s">
        <v>330</v>
      </c>
      <c r="C180" s="127" t="s">
        <v>330</v>
      </c>
      <c r="D180" s="159">
        <v>104329</v>
      </c>
      <c r="E180" s="159">
        <v>274344</v>
      </c>
      <c r="F180" s="128">
        <f t="shared" si="14"/>
        <v>274344</v>
      </c>
    </row>
    <row r="181" spans="1:6" x14ac:dyDescent="0.25">
      <c r="A181" s="62"/>
      <c r="B181" s="127" t="s">
        <v>330</v>
      </c>
      <c r="C181" s="127" t="s">
        <v>330</v>
      </c>
      <c r="D181" s="159">
        <v>96052</v>
      </c>
      <c r="E181" s="159">
        <v>274344</v>
      </c>
      <c r="F181" s="128">
        <f t="shared" si="14"/>
        <v>274344</v>
      </c>
    </row>
    <row r="182" spans="1:6" x14ac:dyDescent="0.25">
      <c r="A182" s="62"/>
      <c r="B182" s="127" t="s">
        <v>330</v>
      </c>
      <c r="C182" s="127" t="s">
        <v>330</v>
      </c>
      <c r="D182" s="159">
        <v>94048</v>
      </c>
      <c r="E182" s="159">
        <v>274344</v>
      </c>
      <c r="F182" s="128">
        <f t="shared" si="14"/>
        <v>274344</v>
      </c>
    </row>
    <row r="183" spans="1:6" x14ac:dyDescent="0.25">
      <c r="A183" s="62"/>
      <c r="B183" s="127" t="s">
        <v>330</v>
      </c>
      <c r="C183" s="127" t="s">
        <v>330</v>
      </c>
      <c r="D183" s="159">
        <v>98785</v>
      </c>
      <c r="E183" s="159">
        <v>274344</v>
      </c>
      <c r="F183" s="128">
        <f t="shared" si="14"/>
        <v>274344</v>
      </c>
    </row>
    <row r="184" spans="1:6" x14ac:dyDescent="0.25">
      <c r="A184" s="62"/>
      <c r="B184" s="127" t="s">
        <v>330</v>
      </c>
      <c r="C184" s="127" t="s">
        <v>330</v>
      </c>
      <c r="D184" s="159">
        <v>85640</v>
      </c>
      <c r="E184" s="159">
        <v>274344</v>
      </c>
      <c r="F184" s="128">
        <f t="shared" si="14"/>
        <v>274344</v>
      </c>
    </row>
    <row r="185" spans="1:6" x14ac:dyDescent="0.25">
      <c r="A185" s="62"/>
      <c r="B185" s="127" t="s">
        <v>330</v>
      </c>
      <c r="C185" s="127" t="s">
        <v>330</v>
      </c>
      <c r="D185" s="159">
        <v>104643</v>
      </c>
      <c r="E185" s="159">
        <v>274344</v>
      </c>
      <c r="F185" s="128">
        <f t="shared" si="14"/>
        <v>274344</v>
      </c>
    </row>
    <row r="186" spans="1:6" x14ac:dyDescent="0.25">
      <c r="A186" s="62"/>
      <c r="B186" s="127" t="s">
        <v>330</v>
      </c>
      <c r="C186" s="127" t="s">
        <v>330</v>
      </c>
      <c r="D186" s="159">
        <v>102997</v>
      </c>
      <c r="E186" s="159">
        <v>274344</v>
      </c>
      <c r="F186" s="128">
        <f t="shared" si="14"/>
        <v>274344</v>
      </c>
    </row>
    <row r="187" spans="1:6" x14ac:dyDescent="0.25">
      <c r="A187" s="62"/>
      <c r="B187" s="127" t="s">
        <v>330</v>
      </c>
      <c r="C187" s="127" t="s">
        <v>330</v>
      </c>
      <c r="D187" s="159">
        <v>99253</v>
      </c>
      <c r="E187" s="159">
        <v>274344</v>
      </c>
      <c r="F187" s="128">
        <f t="shared" si="14"/>
        <v>274344</v>
      </c>
    </row>
    <row r="188" spans="1:6" x14ac:dyDescent="0.25">
      <c r="A188" s="62"/>
      <c r="B188" s="127" t="s">
        <v>330</v>
      </c>
      <c r="C188" s="127" t="s">
        <v>330</v>
      </c>
      <c r="D188" s="159">
        <v>98509</v>
      </c>
      <c r="E188" s="159">
        <v>274344</v>
      </c>
      <c r="F188" s="128">
        <f t="shared" si="14"/>
        <v>274344</v>
      </c>
    </row>
    <row r="189" spans="1:6" x14ac:dyDescent="0.25">
      <c r="A189" s="62"/>
      <c r="B189" s="127" t="s">
        <v>330</v>
      </c>
      <c r="C189" s="127" t="s">
        <v>330</v>
      </c>
      <c r="D189" s="159">
        <v>141132</v>
      </c>
      <c r="E189" s="159">
        <v>274344</v>
      </c>
      <c r="F189" s="128">
        <f t="shared" si="14"/>
        <v>274344</v>
      </c>
    </row>
    <row r="190" spans="1:6" x14ac:dyDescent="0.25">
      <c r="A190" s="62"/>
      <c r="B190" s="127" t="s">
        <v>330</v>
      </c>
      <c r="C190" s="127" t="s">
        <v>330</v>
      </c>
      <c r="D190" s="159">
        <v>96052</v>
      </c>
      <c r="E190" s="159">
        <v>274344</v>
      </c>
      <c r="F190" s="128">
        <f t="shared" si="14"/>
        <v>274344</v>
      </c>
    </row>
    <row r="191" spans="1:6" x14ac:dyDescent="0.25">
      <c r="A191" s="62"/>
      <c r="B191" s="127" t="s">
        <v>330</v>
      </c>
      <c r="C191" s="127" t="s">
        <v>330</v>
      </c>
      <c r="D191" s="159">
        <v>86654</v>
      </c>
      <c r="E191" s="159">
        <v>274344</v>
      </c>
      <c r="F191" s="128">
        <f t="shared" si="14"/>
        <v>274344</v>
      </c>
    </row>
    <row r="192" spans="1:6" x14ac:dyDescent="0.25">
      <c r="A192" s="62"/>
      <c r="B192" s="127" t="s">
        <v>330</v>
      </c>
      <c r="C192" s="127" t="s">
        <v>330</v>
      </c>
      <c r="D192" s="159">
        <v>103359</v>
      </c>
      <c r="E192" s="159">
        <v>274344</v>
      </c>
      <c r="F192" s="128">
        <f t="shared" si="14"/>
        <v>274344</v>
      </c>
    </row>
    <row r="193" spans="1:6" x14ac:dyDescent="0.25">
      <c r="A193" s="62"/>
      <c r="B193" s="127" t="s">
        <v>330</v>
      </c>
      <c r="C193" s="127" t="s">
        <v>330</v>
      </c>
      <c r="D193" s="159">
        <v>101113</v>
      </c>
      <c r="E193" s="159">
        <v>274344</v>
      </c>
      <c r="F193" s="128">
        <f t="shared" si="14"/>
        <v>274344</v>
      </c>
    </row>
    <row r="194" spans="1:6" ht="18" customHeight="1" x14ac:dyDescent="0.25">
      <c r="A194" s="62"/>
      <c r="B194" s="127" t="s">
        <v>330</v>
      </c>
      <c r="C194" s="127" t="s">
        <v>330</v>
      </c>
      <c r="D194" s="159">
        <v>94239</v>
      </c>
      <c r="E194" s="159">
        <v>274344</v>
      </c>
      <c r="F194" s="128">
        <f t="shared" si="14"/>
        <v>274344</v>
      </c>
    </row>
    <row r="195" spans="1:6" x14ac:dyDescent="0.25">
      <c r="A195" s="62"/>
      <c r="B195" s="127" t="s">
        <v>330</v>
      </c>
      <c r="C195" s="127" t="s">
        <v>330</v>
      </c>
      <c r="D195" s="159">
        <v>98415</v>
      </c>
      <c r="E195" s="159">
        <v>274344</v>
      </c>
      <c r="F195" s="128">
        <f t="shared" si="14"/>
        <v>274344</v>
      </c>
    </row>
    <row r="196" spans="1:6" x14ac:dyDescent="0.25">
      <c r="A196" s="62"/>
      <c r="B196" s="127" t="s">
        <v>330</v>
      </c>
      <c r="C196" s="127" t="s">
        <v>330</v>
      </c>
      <c r="D196" s="159">
        <v>85640</v>
      </c>
      <c r="E196" s="159">
        <v>274344</v>
      </c>
      <c r="F196" s="128">
        <f t="shared" si="14"/>
        <v>274344</v>
      </c>
    </row>
    <row r="197" spans="1:6" x14ac:dyDescent="0.25">
      <c r="A197" s="62"/>
      <c r="B197" s="127" t="s">
        <v>330</v>
      </c>
      <c r="C197" s="127" t="s">
        <v>330</v>
      </c>
      <c r="D197" s="159">
        <v>99343</v>
      </c>
      <c r="E197" s="159">
        <v>274344</v>
      </c>
      <c r="F197" s="128">
        <f t="shared" si="14"/>
        <v>274344</v>
      </c>
    </row>
    <row r="198" spans="1:6" x14ac:dyDescent="0.25">
      <c r="A198" s="62"/>
      <c r="B198" s="127" t="s">
        <v>330</v>
      </c>
      <c r="C198" s="127" t="s">
        <v>330</v>
      </c>
      <c r="D198" s="159">
        <v>139097</v>
      </c>
      <c r="E198" s="159">
        <v>274344</v>
      </c>
      <c r="F198" s="128">
        <f t="shared" si="14"/>
        <v>274344</v>
      </c>
    </row>
    <row r="199" spans="1:6" x14ac:dyDescent="0.25">
      <c r="A199" s="62"/>
      <c r="B199" s="127" t="s">
        <v>330</v>
      </c>
      <c r="C199" s="127" t="s">
        <v>330</v>
      </c>
      <c r="D199" s="159" t="s">
        <v>330</v>
      </c>
      <c r="E199" s="159" t="s">
        <v>330</v>
      </c>
      <c r="F199" s="127" t="s">
        <v>330</v>
      </c>
    </row>
    <row r="200" spans="1:6" x14ac:dyDescent="0.25">
      <c r="A200" s="62"/>
      <c r="B200" s="127" t="s">
        <v>330</v>
      </c>
      <c r="C200" s="125" t="s">
        <v>169</v>
      </c>
      <c r="D200" s="159" t="s">
        <v>330</v>
      </c>
      <c r="E200" s="159" t="s">
        <v>330</v>
      </c>
      <c r="F200" s="127" t="s">
        <v>330</v>
      </c>
    </row>
    <row r="201" spans="1:6" ht="18" customHeight="1" x14ac:dyDescent="0.25">
      <c r="A201" s="62"/>
      <c r="B201" s="127" t="s">
        <v>330</v>
      </c>
      <c r="C201" s="127" t="s">
        <v>330</v>
      </c>
      <c r="D201" s="159">
        <v>150000</v>
      </c>
      <c r="E201" s="159">
        <v>330073</v>
      </c>
      <c r="F201" s="128">
        <f t="shared" ref="F201:F229" si="15">E201</f>
        <v>330073</v>
      </c>
    </row>
    <row r="202" spans="1:6" x14ac:dyDescent="0.25">
      <c r="A202" s="62"/>
      <c r="B202" s="127" t="s">
        <v>330</v>
      </c>
      <c r="C202" s="127" t="s">
        <v>330</v>
      </c>
      <c r="D202" s="159">
        <v>165439</v>
      </c>
      <c r="E202" s="159">
        <v>330073</v>
      </c>
      <c r="F202" s="128">
        <f t="shared" si="15"/>
        <v>330073</v>
      </c>
    </row>
    <row r="203" spans="1:6" x14ac:dyDescent="0.25">
      <c r="A203" s="62"/>
      <c r="B203" s="127" t="s">
        <v>330</v>
      </c>
      <c r="C203" s="127" t="s">
        <v>330</v>
      </c>
      <c r="D203" s="159">
        <v>130405</v>
      </c>
      <c r="E203" s="159">
        <v>330073</v>
      </c>
      <c r="F203" s="128">
        <f t="shared" si="15"/>
        <v>330073</v>
      </c>
    </row>
    <row r="204" spans="1:6" x14ac:dyDescent="0.25">
      <c r="A204" s="62"/>
      <c r="B204" s="127" t="s">
        <v>330</v>
      </c>
      <c r="C204" s="127" t="s">
        <v>330</v>
      </c>
      <c r="D204" s="159">
        <v>153310</v>
      </c>
      <c r="E204" s="159">
        <v>330073</v>
      </c>
      <c r="F204" s="128">
        <f t="shared" si="15"/>
        <v>330073</v>
      </c>
    </row>
    <row r="205" spans="1:6" x14ac:dyDescent="0.25">
      <c r="A205" s="62"/>
      <c r="B205" s="127" t="s">
        <v>330</v>
      </c>
      <c r="C205" s="127" t="s">
        <v>330</v>
      </c>
      <c r="D205" s="159">
        <v>109882</v>
      </c>
      <c r="E205" s="159">
        <v>330073</v>
      </c>
      <c r="F205" s="128">
        <f t="shared" si="15"/>
        <v>330073</v>
      </c>
    </row>
    <row r="206" spans="1:6" x14ac:dyDescent="0.25">
      <c r="A206" s="62"/>
      <c r="B206" s="127" t="s">
        <v>330</v>
      </c>
      <c r="C206" s="127" t="s">
        <v>330</v>
      </c>
      <c r="D206" s="159">
        <v>114980</v>
      </c>
      <c r="E206" s="159">
        <v>330073</v>
      </c>
      <c r="F206" s="128">
        <f t="shared" si="15"/>
        <v>330073</v>
      </c>
    </row>
    <row r="207" spans="1:6" x14ac:dyDescent="0.25">
      <c r="A207" s="62"/>
      <c r="B207" s="127" t="s">
        <v>330</v>
      </c>
      <c r="C207" s="127" t="s">
        <v>330</v>
      </c>
      <c r="D207" s="159">
        <v>117987</v>
      </c>
      <c r="E207" s="159">
        <v>330073</v>
      </c>
      <c r="F207" s="128">
        <f t="shared" si="15"/>
        <v>330073</v>
      </c>
    </row>
    <row r="208" spans="1:6" x14ac:dyDescent="0.25">
      <c r="A208" s="62"/>
      <c r="B208" s="127" t="s">
        <v>330</v>
      </c>
      <c r="C208" s="127" t="s">
        <v>330</v>
      </c>
      <c r="D208" s="159">
        <v>123116</v>
      </c>
      <c r="E208" s="159">
        <v>330073</v>
      </c>
      <c r="F208" s="128">
        <f t="shared" si="15"/>
        <v>330073</v>
      </c>
    </row>
    <row r="209" spans="1:6" x14ac:dyDescent="0.25">
      <c r="A209" s="62"/>
      <c r="B209" s="127" t="s">
        <v>330</v>
      </c>
      <c r="C209" s="127" t="s">
        <v>330</v>
      </c>
      <c r="D209" s="159">
        <v>152677</v>
      </c>
      <c r="E209" s="159">
        <v>330073</v>
      </c>
      <c r="F209" s="128">
        <f t="shared" si="15"/>
        <v>330073</v>
      </c>
    </row>
    <row r="210" spans="1:6" x14ac:dyDescent="0.25">
      <c r="A210" s="62"/>
      <c r="B210" s="127" t="s">
        <v>330</v>
      </c>
      <c r="C210" s="127" t="s">
        <v>330</v>
      </c>
      <c r="D210" s="159">
        <v>157557</v>
      </c>
      <c r="E210" s="159">
        <v>330073</v>
      </c>
      <c r="F210" s="128">
        <f t="shared" si="15"/>
        <v>330073</v>
      </c>
    </row>
    <row r="211" spans="1:6" x14ac:dyDescent="0.25">
      <c r="A211" s="62"/>
      <c r="B211" s="127" t="s">
        <v>330</v>
      </c>
      <c r="C211" s="127" t="s">
        <v>330</v>
      </c>
      <c r="D211" s="159">
        <v>178426</v>
      </c>
      <c r="E211" s="159">
        <v>330073</v>
      </c>
      <c r="F211" s="128">
        <f t="shared" si="15"/>
        <v>330073</v>
      </c>
    </row>
    <row r="212" spans="1:6" x14ac:dyDescent="0.25">
      <c r="A212" s="62"/>
      <c r="B212" s="127" t="s">
        <v>330</v>
      </c>
      <c r="C212" s="127" t="s">
        <v>330</v>
      </c>
      <c r="D212" s="159">
        <v>223999</v>
      </c>
      <c r="E212" s="159">
        <v>330073</v>
      </c>
      <c r="F212" s="128">
        <f t="shared" si="15"/>
        <v>330073</v>
      </c>
    </row>
    <row r="213" spans="1:6" x14ac:dyDescent="0.25">
      <c r="A213" s="62"/>
      <c r="B213" s="127" t="s">
        <v>330</v>
      </c>
      <c r="C213" s="127" t="s">
        <v>330</v>
      </c>
      <c r="D213" s="159">
        <v>154110</v>
      </c>
      <c r="E213" s="159">
        <v>330073</v>
      </c>
      <c r="F213" s="128">
        <f t="shared" si="15"/>
        <v>330073</v>
      </c>
    </row>
    <row r="214" spans="1:6" x14ac:dyDescent="0.25">
      <c r="A214" s="62"/>
      <c r="B214" s="127" t="s">
        <v>330</v>
      </c>
      <c r="C214" s="127" t="s">
        <v>330</v>
      </c>
      <c r="D214" s="159">
        <v>149601</v>
      </c>
      <c r="E214" s="159">
        <v>330073</v>
      </c>
      <c r="F214" s="128">
        <f t="shared" si="15"/>
        <v>330073</v>
      </c>
    </row>
    <row r="215" spans="1:6" ht="18" customHeight="1" x14ac:dyDescent="0.25">
      <c r="A215" s="62"/>
      <c r="B215" s="127" t="s">
        <v>330</v>
      </c>
      <c r="C215" s="127" t="s">
        <v>330</v>
      </c>
      <c r="D215" s="159">
        <v>110633</v>
      </c>
      <c r="E215" s="159">
        <v>330073</v>
      </c>
      <c r="F215" s="128">
        <f t="shared" si="15"/>
        <v>330073</v>
      </c>
    </row>
    <row r="216" spans="1:6" x14ac:dyDescent="0.25">
      <c r="A216" s="62"/>
      <c r="B216" s="127" t="s">
        <v>330</v>
      </c>
      <c r="C216" s="127" t="s">
        <v>330</v>
      </c>
      <c r="D216" s="159">
        <v>113405</v>
      </c>
      <c r="E216" s="159">
        <v>330073</v>
      </c>
      <c r="F216" s="128">
        <f t="shared" si="15"/>
        <v>330073</v>
      </c>
    </row>
    <row r="217" spans="1:6" x14ac:dyDescent="0.25">
      <c r="A217" s="62"/>
      <c r="B217" s="127" t="s">
        <v>330</v>
      </c>
      <c r="C217" s="127" t="s">
        <v>330</v>
      </c>
      <c r="D217" s="159">
        <v>132339</v>
      </c>
      <c r="E217" s="159">
        <v>330073</v>
      </c>
      <c r="F217" s="128">
        <f t="shared" si="15"/>
        <v>330073</v>
      </c>
    </row>
    <row r="218" spans="1:6" x14ac:dyDescent="0.25">
      <c r="A218" s="62"/>
      <c r="B218" s="127" t="s">
        <v>330</v>
      </c>
      <c r="C218" s="127" t="s">
        <v>330</v>
      </c>
      <c r="D218" s="159">
        <v>224648</v>
      </c>
      <c r="E218" s="159">
        <v>330073</v>
      </c>
      <c r="F218" s="128">
        <f t="shared" si="15"/>
        <v>330073</v>
      </c>
    </row>
    <row r="219" spans="1:6" x14ac:dyDescent="0.25">
      <c r="A219" s="62"/>
      <c r="B219" s="127" t="s">
        <v>330</v>
      </c>
      <c r="C219" s="127" t="s">
        <v>330</v>
      </c>
      <c r="D219" s="159">
        <v>130456</v>
      </c>
      <c r="E219" s="159">
        <v>330073</v>
      </c>
      <c r="F219" s="128">
        <f t="shared" si="15"/>
        <v>330073</v>
      </c>
    </row>
    <row r="220" spans="1:6" x14ac:dyDescent="0.25">
      <c r="A220" s="62"/>
      <c r="B220" s="127" t="s">
        <v>330</v>
      </c>
      <c r="C220" s="127" t="s">
        <v>330</v>
      </c>
      <c r="D220" s="159">
        <v>171965</v>
      </c>
      <c r="E220" s="159">
        <v>330073</v>
      </c>
      <c r="F220" s="128">
        <f t="shared" si="15"/>
        <v>330073</v>
      </c>
    </row>
    <row r="221" spans="1:6" x14ac:dyDescent="0.25">
      <c r="A221" s="62"/>
      <c r="B221" s="127" t="s">
        <v>330</v>
      </c>
      <c r="C221" s="127" t="s">
        <v>330</v>
      </c>
      <c r="D221" s="159">
        <v>143038</v>
      </c>
      <c r="E221" s="159">
        <v>330073</v>
      </c>
      <c r="F221" s="128">
        <f t="shared" si="15"/>
        <v>330073</v>
      </c>
    </row>
    <row r="222" spans="1:6" x14ac:dyDescent="0.25">
      <c r="A222" s="62"/>
      <c r="B222" s="127" t="s">
        <v>330</v>
      </c>
      <c r="C222" s="127" t="s">
        <v>330</v>
      </c>
      <c r="D222" s="159">
        <v>141462</v>
      </c>
      <c r="E222" s="159">
        <v>330073</v>
      </c>
      <c r="F222" s="128">
        <f t="shared" si="15"/>
        <v>330073</v>
      </c>
    </row>
    <row r="223" spans="1:6" x14ac:dyDescent="0.25">
      <c r="A223" s="62"/>
      <c r="B223" s="127" t="s">
        <v>330</v>
      </c>
      <c r="C223" s="127" t="s">
        <v>330</v>
      </c>
      <c r="D223" s="159">
        <v>109659</v>
      </c>
      <c r="E223" s="159">
        <v>330073</v>
      </c>
      <c r="F223" s="128">
        <f t="shared" si="15"/>
        <v>330073</v>
      </c>
    </row>
    <row r="224" spans="1:6" x14ac:dyDescent="0.25">
      <c r="A224" s="62"/>
      <c r="B224" s="127" t="s">
        <v>330</v>
      </c>
      <c r="C224" s="127" t="s">
        <v>330</v>
      </c>
      <c r="D224" s="159">
        <v>119248</v>
      </c>
      <c r="E224" s="159">
        <v>330073</v>
      </c>
      <c r="F224" s="128">
        <f t="shared" si="15"/>
        <v>330073</v>
      </c>
    </row>
    <row r="225" spans="1:6" x14ac:dyDescent="0.25">
      <c r="A225" s="62"/>
      <c r="B225" s="127" t="s">
        <v>330</v>
      </c>
      <c r="C225" s="127" t="s">
        <v>330</v>
      </c>
      <c r="D225" s="159">
        <v>209662</v>
      </c>
      <c r="E225" s="159">
        <v>330073</v>
      </c>
      <c r="F225" s="128">
        <f t="shared" si="15"/>
        <v>330073</v>
      </c>
    </row>
    <row r="226" spans="1:6" x14ac:dyDescent="0.25">
      <c r="A226" s="62"/>
      <c r="B226" s="127" t="s">
        <v>330</v>
      </c>
      <c r="C226" s="127" t="s">
        <v>330</v>
      </c>
      <c r="D226" s="159">
        <v>164688</v>
      </c>
      <c r="E226" s="159">
        <v>330073</v>
      </c>
      <c r="F226" s="128">
        <f t="shared" si="15"/>
        <v>330073</v>
      </c>
    </row>
    <row r="227" spans="1:6" x14ac:dyDescent="0.25">
      <c r="A227" s="62"/>
      <c r="B227" s="127" t="s">
        <v>330</v>
      </c>
      <c r="D227" s="159">
        <v>158092</v>
      </c>
      <c r="E227" s="159">
        <v>330073</v>
      </c>
      <c r="F227" s="128">
        <f t="shared" si="15"/>
        <v>330073</v>
      </c>
    </row>
    <row r="228" spans="1:6" x14ac:dyDescent="0.25">
      <c r="A228" s="62"/>
      <c r="B228" s="127" t="s">
        <v>330</v>
      </c>
      <c r="C228" s="127" t="s">
        <v>330</v>
      </c>
      <c r="D228" s="159">
        <v>168140</v>
      </c>
      <c r="E228" s="159">
        <v>330073</v>
      </c>
      <c r="F228" s="128">
        <f t="shared" si="15"/>
        <v>330073</v>
      </c>
    </row>
    <row r="229" spans="1:6" x14ac:dyDescent="0.25">
      <c r="A229" s="62"/>
      <c r="B229" s="127" t="s">
        <v>330</v>
      </c>
      <c r="C229" s="127" t="s">
        <v>330</v>
      </c>
      <c r="D229" s="159">
        <v>132336</v>
      </c>
      <c r="E229" s="159">
        <v>330073</v>
      </c>
      <c r="F229" s="128">
        <f t="shared" si="15"/>
        <v>330073</v>
      </c>
    </row>
    <row r="230" spans="1:6" x14ac:dyDescent="0.25">
      <c r="A230" s="62"/>
      <c r="B230" s="127"/>
      <c r="C230" s="127"/>
      <c r="D230" s="159"/>
      <c r="E230" s="159"/>
      <c r="F230" s="127"/>
    </row>
    <row r="231" spans="1:6" x14ac:dyDescent="0.25">
      <c r="A231" s="62"/>
      <c r="B231" s="127"/>
      <c r="C231" s="125" t="s">
        <v>167</v>
      </c>
      <c r="D231" s="159"/>
      <c r="E231" s="159"/>
      <c r="F231" s="127"/>
    </row>
    <row r="232" spans="1:6" x14ac:dyDescent="0.25">
      <c r="A232" s="62"/>
      <c r="B232" s="127"/>
      <c r="C232" s="127"/>
      <c r="D232" s="159">
        <v>235664</v>
      </c>
      <c r="E232" s="159">
        <v>516555</v>
      </c>
      <c r="F232" s="128">
        <f t="shared" ref="F232" si="16">E232</f>
        <v>516555</v>
      </c>
    </row>
    <row r="233" spans="1:6" x14ac:dyDescent="0.25">
      <c r="A233" s="62"/>
      <c r="B233" s="173" t="s">
        <v>206</v>
      </c>
      <c r="C233" s="171"/>
      <c r="D233" s="171"/>
      <c r="E233" s="171"/>
      <c r="F233" s="171"/>
    </row>
    <row r="234" spans="1:6" x14ac:dyDescent="0.25">
      <c r="A234" s="62"/>
      <c r="B234" s="127" t="s">
        <v>330</v>
      </c>
      <c r="C234" s="125" t="s">
        <v>165</v>
      </c>
      <c r="D234" s="159" t="s">
        <v>330</v>
      </c>
      <c r="E234" s="159" t="s">
        <v>330</v>
      </c>
      <c r="F234" s="127" t="s">
        <v>330</v>
      </c>
    </row>
    <row r="235" spans="1:6" x14ac:dyDescent="0.25">
      <c r="A235" s="62"/>
      <c r="B235" s="127" t="s">
        <v>330</v>
      </c>
      <c r="C235" s="127" t="s">
        <v>330</v>
      </c>
      <c r="D235" s="159">
        <v>104826</v>
      </c>
      <c r="E235" s="159">
        <v>228999</v>
      </c>
      <c r="F235" s="128">
        <f t="shared" ref="F235:F238" si="17">E235</f>
        <v>228999</v>
      </c>
    </row>
    <row r="236" spans="1:6" x14ac:dyDescent="0.25">
      <c r="A236" s="62"/>
      <c r="B236" s="127" t="s">
        <v>330</v>
      </c>
      <c r="C236" s="127" t="s">
        <v>330</v>
      </c>
      <c r="D236" s="159">
        <v>90470</v>
      </c>
      <c r="E236" s="159">
        <v>228999</v>
      </c>
      <c r="F236" s="128">
        <f t="shared" si="17"/>
        <v>228999</v>
      </c>
    </row>
    <row r="237" spans="1:6" x14ac:dyDescent="0.25">
      <c r="A237" s="62"/>
      <c r="B237" s="127" t="s">
        <v>330</v>
      </c>
      <c r="C237" s="127" t="s">
        <v>330</v>
      </c>
      <c r="D237" s="159">
        <v>88301</v>
      </c>
      <c r="E237" s="159">
        <v>228999</v>
      </c>
      <c r="F237" s="128">
        <f t="shared" si="17"/>
        <v>228999</v>
      </c>
    </row>
    <row r="238" spans="1:6" ht="18" customHeight="1" x14ac:dyDescent="0.25">
      <c r="A238" s="62"/>
      <c r="B238" s="127" t="s">
        <v>330</v>
      </c>
      <c r="C238" s="127" t="s">
        <v>330</v>
      </c>
      <c r="D238" s="159">
        <v>113168</v>
      </c>
      <c r="E238" s="159">
        <v>228999</v>
      </c>
      <c r="F238" s="128">
        <f t="shared" si="17"/>
        <v>228999</v>
      </c>
    </row>
    <row r="239" spans="1:6" x14ac:dyDescent="0.25">
      <c r="A239" s="62"/>
      <c r="B239" s="127" t="s">
        <v>330</v>
      </c>
      <c r="C239" s="127" t="s">
        <v>330</v>
      </c>
      <c r="D239" s="159" t="s">
        <v>330</v>
      </c>
      <c r="E239" s="159" t="s">
        <v>330</v>
      </c>
      <c r="F239" s="127" t="s">
        <v>330</v>
      </c>
    </row>
    <row r="240" spans="1:6" x14ac:dyDescent="0.25">
      <c r="A240" s="62"/>
      <c r="B240" s="127" t="s">
        <v>330</v>
      </c>
      <c r="C240" s="125" t="s">
        <v>166</v>
      </c>
      <c r="D240" s="159" t="s">
        <v>330</v>
      </c>
      <c r="E240" s="159" t="s">
        <v>330</v>
      </c>
      <c r="F240" s="127" t="s">
        <v>330</v>
      </c>
    </row>
    <row r="241" spans="1:6" x14ac:dyDescent="0.25">
      <c r="A241" s="62"/>
      <c r="B241" s="127" t="s">
        <v>330</v>
      </c>
      <c r="C241" s="127" t="s">
        <v>330</v>
      </c>
      <c r="D241" s="159">
        <v>105848</v>
      </c>
      <c r="E241" s="159">
        <v>270255</v>
      </c>
      <c r="F241" s="128">
        <f t="shared" ref="F241:F244" si="18">E241</f>
        <v>270255</v>
      </c>
    </row>
    <row r="242" spans="1:6" x14ac:dyDescent="0.25">
      <c r="A242" s="62"/>
      <c r="B242" s="127" t="s">
        <v>330</v>
      </c>
      <c r="C242" s="127" t="s">
        <v>330</v>
      </c>
      <c r="D242" s="159">
        <v>91077</v>
      </c>
      <c r="E242" s="159">
        <v>270255</v>
      </c>
      <c r="F242" s="128">
        <f t="shared" si="18"/>
        <v>270255</v>
      </c>
    </row>
    <row r="243" spans="1:6" x14ac:dyDescent="0.25">
      <c r="A243" s="62"/>
      <c r="B243" s="127" t="s">
        <v>330</v>
      </c>
      <c r="C243" s="127" t="s">
        <v>330</v>
      </c>
      <c r="D243" s="159">
        <v>100069</v>
      </c>
      <c r="E243" s="159">
        <v>270255</v>
      </c>
      <c r="F243" s="128">
        <f t="shared" ref="F243" si="19">E243</f>
        <v>270255</v>
      </c>
    </row>
    <row r="244" spans="1:6" x14ac:dyDescent="0.25">
      <c r="A244" s="62"/>
      <c r="B244" s="127" t="s">
        <v>330</v>
      </c>
      <c r="C244" s="127" t="s">
        <v>330</v>
      </c>
      <c r="D244" s="159">
        <v>110144</v>
      </c>
      <c r="E244" s="159">
        <v>270255</v>
      </c>
      <c r="F244" s="128">
        <f t="shared" si="18"/>
        <v>270255</v>
      </c>
    </row>
    <row r="245" spans="1:6" x14ac:dyDescent="0.25">
      <c r="A245" s="62"/>
      <c r="B245" s="127" t="s">
        <v>330</v>
      </c>
      <c r="C245" s="127" t="s">
        <v>330</v>
      </c>
      <c r="D245" s="159">
        <v>94601</v>
      </c>
      <c r="E245" s="159">
        <v>270255</v>
      </c>
      <c r="F245" s="127" t="s">
        <v>330</v>
      </c>
    </row>
    <row r="246" spans="1:6" x14ac:dyDescent="0.25">
      <c r="A246" s="62"/>
      <c r="B246" s="127" t="s">
        <v>330</v>
      </c>
      <c r="D246" s="159">
        <v>115605</v>
      </c>
      <c r="E246" s="159">
        <v>270255</v>
      </c>
      <c r="F246" s="127" t="s">
        <v>330</v>
      </c>
    </row>
    <row r="247" spans="1:6" x14ac:dyDescent="0.25">
      <c r="A247" s="62"/>
      <c r="B247" s="127"/>
      <c r="C247" s="125"/>
      <c r="D247" s="159"/>
      <c r="E247" s="159"/>
      <c r="F247" s="127"/>
    </row>
    <row r="248" spans="1:6" x14ac:dyDescent="0.25">
      <c r="A248" s="62"/>
      <c r="B248" s="127"/>
      <c r="C248" s="125" t="s">
        <v>169</v>
      </c>
      <c r="D248" s="159"/>
      <c r="E248" s="159"/>
      <c r="F248" s="127"/>
    </row>
    <row r="249" spans="1:6" x14ac:dyDescent="0.25">
      <c r="A249" s="62"/>
      <c r="B249" s="127" t="s">
        <v>330</v>
      </c>
      <c r="C249" s="127" t="s">
        <v>330</v>
      </c>
      <c r="D249" s="159">
        <v>133723</v>
      </c>
      <c r="E249" s="159">
        <v>277804</v>
      </c>
      <c r="F249" s="128">
        <f t="shared" ref="F249:F251" si="20">E249</f>
        <v>277804</v>
      </c>
    </row>
    <row r="250" spans="1:6" x14ac:dyDescent="0.25">
      <c r="A250" s="62"/>
      <c r="B250" s="127" t="s">
        <v>330</v>
      </c>
      <c r="C250" s="127" t="s">
        <v>330</v>
      </c>
      <c r="D250" s="159">
        <v>132575</v>
      </c>
      <c r="E250" s="159">
        <v>277804</v>
      </c>
      <c r="F250" s="128">
        <f t="shared" si="20"/>
        <v>277804</v>
      </c>
    </row>
    <row r="251" spans="1:6" x14ac:dyDescent="0.25">
      <c r="A251" s="62"/>
      <c r="B251" s="127" t="s">
        <v>330</v>
      </c>
      <c r="C251" s="127" t="s">
        <v>330</v>
      </c>
      <c r="D251" s="159">
        <v>166164</v>
      </c>
      <c r="E251" s="159">
        <v>277804</v>
      </c>
      <c r="F251" s="128">
        <f t="shared" si="20"/>
        <v>277804</v>
      </c>
    </row>
    <row r="252" spans="1:6" x14ac:dyDescent="0.25">
      <c r="A252" s="62"/>
      <c r="B252" s="127" t="s">
        <v>330</v>
      </c>
      <c r="C252" s="127" t="s">
        <v>330</v>
      </c>
      <c r="D252" s="159" t="s">
        <v>330</v>
      </c>
      <c r="E252" s="159" t="s">
        <v>330</v>
      </c>
      <c r="F252" s="127" t="s">
        <v>330</v>
      </c>
    </row>
    <row r="253" spans="1:6" x14ac:dyDescent="0.25">
      <c r="A253" s="62"/>
      <c r="B253" s="127" t="s">
        <v>330</v>
      </c>
      <c r="C253" s="125" t="s">
        <v>167</v>
      </c>
      <c r="D253" s="159" t="s">
        <v>330</v>
      </c>
      <c r="E253" s="159" t="s">
        <v>330</v>
      </c>
      <c r="F253" s="127" t="s">
        <v>330</v>
      </c>
    </row>
    <row r="254" spans="1:6" x14ac:dyDescent="0.25">
      <c r="A254" s="62"/>
      <c r="B254" s="127" t="s">
        <v>330</v>
      </c>
      <c r="C254" s="127" t="s">
        <v>330</v>
      </c>
      <c r="D254" s="159">
        <v>237360</v>
      </c>
      <c r="E254" s="159">
        <v>519096</v>
      </c>
      <c r="F254" s="128">
        <f t="shared" ref="F254" si="21">E254</f>
        <v>519096</v>
      </c>
    </row>
    <row r="255" spans="1:6" x14ac:dyDescent="0.25">
      <c r="A255" s="62"/>
      <c r="B255" s="127" t="s">
        <v>330</v>
      </c>
      <c r="C255" s="127" t="s">
        <v>330</v>
      </c>
      <c r="D255" s="159" t="s">
        <v>330</v>
      </c>
      <c r="E255" s="159" t="s">
        <v>330</v>
      </c>
      <c r="F255" s="127" t="s">
        <v>330</v>
      </c>
    </row>
    <row r="256" spans="1:6" x14ac:dyDescent="0.25">
      <c r="A256" s="62"/>
      <c r="B256" s="173" t="s">
        <v>207</v>
      </c>
      <c r="C256" s="171"/>
      <c r="D256" s="171"/>
      <c r="E256" s="171"/>
      <c r="F256" s="171"/>
    </row>
    <row r="257" spans="1:6" x14ac:dyDescent="0.25">
      <c r="A257" s="62"/>
      <c r="B257" s="127" t="s">
        <v>330</v>
      </c>
      <c r="C257" s="125" t="s">
        <v>165</v>
      </c>
      <c r="D257" s="159" t="s">
        <v>330</v>
      </c>
      <c r="E257" s="159" t="s">
        <v>330</v>
      </c>
      <c r="F257" s="127" t="s">
        <v>330</v>
      </c>
    </row>
    <row r="258" spans="1:6" x14ac:dyDescent="0.25">
      <c r="A258" s="62"/>
      <c r="B258" s="127" t="s">
        <v>330</v>
      </c>
      <c r="C258" s="127" t="s">
        <v>330</v>
      </c>
      <c r="D258" s="159">
        <v>97154</v>
      </c>
      <c r="E258" s="159">
        <v>463322</v>
      </c>
      <c r="F258" s="128">
        <f t="shared" ref="F258:F262" si="22">E258</f>
        <v>463322</v>
      </c>
    </row>
    <row r="259" spans="1:6" x14ac:dyDescent="0.25">
      <c r="A259" s="62"/>
      <c r="B259" s="127" t="s">
        <v>330</v>
      </c>
      <c r="C259" s="127" t="s">
        <v>330</v>
      </c>
      <c r="D259" s="159">
        <v>98336</v>
      </c>
      <c r="E259" s="159">
        <v>463322</v>
      </c>
      <c r="F259" s="128">
        <f t="shared" ref="F259:F260" si="23">E259</f>
        <v>463322</v>
      </c>
    </row>
    <row r="260" spans="1:6" x14ac:dyDescent="0.25">
      <c r="A260" s="62"/>
      <c r="B260" s="127" t="s">
        <v>330</v>
      </c>
      <c r="C260" s="127" t="s">
        <v>330</v>
      </c>
      <c r="D260" s="159">
        <v>94050</v>
      </c>
      <c r="E260" s="159">
        <v>463322</v>
      </c>
      <c r="F260" s="128">
        <f t="shared" si="23"/>
        <v>463322</v>
      </c>
    </row>
    <row r="261" spans="1:6" x14ac:dyDescent="0.25">
      <c r="A261" s="62"/>
      <c r="B261" s="127" t="s">
        <v>330</v>
      </c>
      <c r="C261" s="127" t="s">
        <v>330</v>
      </c>
      <c r="D261" s="159">
        <v>98718</v>
      </c>
      <c r="E261" s="159">
        <v>463322</v>
      </c>
      <c r="F261" s="128">
        <f t="shared" si="22"/>
        <v>463322</v>
      </c>
    </row>
    <row r="262" spans="1:6" x14ac:dyDescent="0.25">
      <c r="A262" s="62"/>
      <c r="B262" s="127" t="s">
        <v>330</v>
      </c>
      <c r="C262" s="127" t="s">
        <v>330</v>
      </c>
      <c r="D262" s="159">
        <v>101287</v>
      </c>
      <c r="E262" s="159">
        <v>463322</v>
      </c>
      <c r="F262" s="128">
        <f t="shared" si="22"/>
        <v>463322</v>
      </c>
    </row>
    <row r="263" spans="1:6" x14ac:dyDescent="0.25">
      <c r="A263" s="62"/>
      <c r="B263" s="127" t="s">
        <v>330</v>
      </c>
      <c r="C263" s="127" t="s">
        <v>330</v>
      </c>
      <c r="D263" s="159" t="s">
        <v>330</v>
      </c>
      <c r="E263" s="159" t="s">
        <v>330</v>
      </c>
      <c r="F263" s="127" t="s">
        <v>330</v>
      </c>
    </row>
    <row r="264" spans="1:6" x14ac:dyDescent="0.25">
      <c r="A264" s="62"/>
      <c r="B264" s="127" t="s">
        <v>330</v>
      </c>
      <c r="C264" s="125" t="s">
        <v>169</v>
      </c>
      <c r="D264" s="159" t="s">
        <v>330</v>
      </c>
      <c r="E264" s="159" t="s">
        <v>330</v>
      </c>
      <c r="F264" s="127" t="s">
        <v>330</v>
      </c>
    </row>
    <row r="265" spans="1:6" x14ac:dyDescent="0.25">
      <c r="A265" s="62"/>
      <c r="B265" s="127" t="s">
        <v>330</v>
      </c>
      <c r="C265" s="127" t="s">
        <v>330</v>
      </c>
      <c r="D265" s="159">
        <v>126286</v>
      </c>
      <c r="E265" s="159">
        <v>620838</v>
      </c>
      <c r="F265" s="128">
        <f t="shared" ref="F265" si="24">E265</f>
        <v>620838</v>
      </c>
    </row>
    <row r="266" spans="1:6" x14ac:dyDescent="0.25">
      <c r="A266" s="62"/>
      <c r="B266" s="127" t="s">
        <v>330</v>
      </c>
      <c r="C266" s="127" t="s">
        <v>330</v>
      </c>
      <c r="D266" s="159" t="s">
        <v>330</v>
      </c>
      <c r="E266" s="159" t="s">
        <v>330</v>
      </c>
      <c r="F266" s="127" t="s">
        <v>330</v>
      </c>
    </row>
    <row r="267" spans="1:6" x14ac:dyDescent="0.25">
      <c r="A267" s="62"/>
      <c r="B267" s="173" t="s">
        <v>208</v>
      </c>
      <c r="C267" s="171"/>
      <c r="D267" s="171"/>
      <c r="E267" s="171"/>
      <c r="F267" s="171"/>
    </row>
    <row r="268" spans="1:6" x14ac:dyDescent="0.25">
      <c r="A268" s="62"/>
      <c r="B268" s="127" t="s">
        <v>330</v>
      </c>
      <c r="C268" s="125" t="s">
        <v>165</v>
      </c>
      <c r="D268" s="159" t="s">
        <v>330</v>
      </c>
      <c r="E268" s="159" t="s">
        <v>330</v>
      </c>
      <c r="F268" s="127" t="s">
        <v>330</v>
      </c>
    </row>
    <row r="269" spans="1:6" x14ac:dyDescent="0.25">
      <c r="A269" s="62"/>
      <c r="B269" s="127" t="s">
        <v>330</v>
      </c>
      <c r="C269" s="127" t="s">
        <v>330</v>
      </c>
      <c r="D269" s="159">
        <v>92846</v>
      </c>
      <c r="E269" s="159">
        <v>282325</v>
      </c>
      <c r="F269" s="128">
        <f t="shared" ref="F269:F278" si="25">E269</f>
        <v>282325</v>
      </c>
    </row>
    <row r="270" spans="1:6" x14ac:dyDescent="0.25">
      <c r="A270" s="62"/>
      <c r="B270" s="127" t="s">
        <v>330</v>
      </c>
      <c r="C270" s="127" t="s">
        <v>330</v>
      </c>
      <c r="D270" s="159">
        <v>98336</v>
      </c>
      <c r="E270" s="159">
        <v>282325</v>
      </c>
      <c r="F270" s="128">
        <f t="shared" si="25"/>
        <v>282325</v>
      </c>
    </row>
    <row r="271" spans="1:6" x14ac:dyDescent="0.25">
      <c r="A271" s="62"/>
      <c r="B271" s="127" t="s">
        <v>330</v>
      </c>
      <c r="C271" s="127" t="s">
        <v>330</v>
      </c>
      <c r="D271" s="159">
        <v>89159</v>
      </c>
      <c r="E271" s="159">
        <v>282325</v>
      </c>
      <c r="F271" s="128">
        <f t="shared" si="25"/>
        <v>282325</v>
      </c>
    </row>
    <row r="272" spans="1:6" x14ac:dyDescent="0.25">
      <c r="A272" s="62"/>
      <c r="B272" s="127" t="s">
        <v>330</v>
      </c>
      <c r="C272" s="127" t="s">
        <v>330</v>
      </c>
      <c r="D272" s="159">
        <v>97388</v>
      </c>
      <c r="E272" s="159">
        <v>282325</v>
      </c>
      <c r="F272" s="128">
        <f t="shared" si="25"/>
        <v>282325</v>
      </c>
    </row>
    <row r="273" spans="1:6" x14ac:dyDescent="0.25">
      <c r="A273" s="62"/>
      <c r="B273" s="127" t="s">
        <v>330</v>
      </c>
      <c r="C273" s="127" t="s">
        <v>330</v>
      </c>
      <c r="D273" s="159">
        <v>85698</v>
      </c>
      <c r="E273" s="159">
        <v>282325</v>
      </c>
      <c r="F273" s="128">
        <f t="shared" si="25"/>
        <v>282325</v>
      </c>
    </row>
    <row r="274" spans="1:6" x14ac:dyDescent="0.25">
      <c r="A274" s="62"/>
      <c r="B274" s="127" t="s">
        <v>330</v>
      </c>
      <c r="C274" s="127" t="s">
        <v>330</v>
      </c>
      <c r="D274" s="159">
        <v>97423</v>
      </c>
      <c r="E274" s="159">
        <v>282325</v>
      </c>
      <c r="F274" s="128">
        <f t="shared" si="25"/>
        <v>282325</v>
      </c>
    </row>
    <row r="275" spans="1:6" x14ac:dyDescent="0.25">
      <c r="A275" s="62"/>
      <c r="B275" s="127" t="s">
        <v>330</v>
      </c>
      <c r="C275" s="127" t="s">
        <v>330</v>
      </c>
      <c r="D275" s="159">
        <v>102267</v>
      </c>
      <c r="E275" s="159">
        <v>282325</v>
      </c>
      <c r="F275" s="128">
        <f t="shared" si="25"/>
        <v>282325</v>
      </c>
    </row>
    <row r="276" spans="1:6" x14ac:dyDescent="0.25">
      <c r="A276" s="62"/>
      <c r="B276" s="127" t="s">
        <v>330</v>
      </c>
      <c r="C276" s="127" t="s">
        <v>330</v>
      </c>
      <c r="D276" s="159">
        <v>99289</v>
      </c>
      <c r="E276" s="159">
        <v>282325</v>
      </c>
      <c r="F276" s="128">
        <f t="shared" si="25"/>
        <v>282325</v>
      </c>
    </row>
    <row r="277" spans="1:6" x14ac:dyDescent="0.25">
      <c r="A277" s="62"/>
      <c r="B277" s="127" t="s">
        <v>330</v>
      </c>
      <c r="C277" s="127" t="s">
        <v>330</v>
      </c>
      <c r="D277" s="159">
        <v>96470</v>
      </c>
      <c r="E277" s="159">
        <v>282325</v>
      </c>
      <c r="F277" s="128">
        <f t="shared" si="25"/>
        <v>282325</v>
      </c>
    </row>
    <row r="278" spans="1:6" x14ac:dyDescent="0.25">
      <c r="A278" s="62"/>
      <c r="B278" s="127" t="s">
        <v>330</v>
      </c>
      <c r="C278" s="127" t="s">
        <v>330</v>
      </c>
      <c r="D278" s="159">
        <v>92508</v>
      </c>
      <c r="E278" s="159">
        <v>282325</v>
      </c>
      <c r="F278" s="128">
        <f t="shared" si="25"/>
        <v>282325</v>
      </c>
    </row>
    <row r="279" spans="1:6" x14ac:dyDescent="0.25">
      <c r="A279" s="62"/>
      <c r="B279" s="127" t="s">
        <v>330</v>
      </c>
      <c r="C279" s="127" t="s">
        <v>330</v>
      </c>
      <c r="D279" s="159" t="s">
        <v>330</v>
      </c>
      <c r="E279" s="159" t="s">
        <v>330</v>
      </c>
      <c r="F279" s="127" t="s">
        <v>330</v>
      </c>
    </row>
    <row r="280" spans="1:6" x14ac:dyDescent="0.25">
      <c r="A280" s="62"/>
      <c r="B280" s="127" t="s">
        <v>330</v>
      </c>
      <c r="C280" s="125" t="s">
        <v>166</v>
      </c>
      <c r="D280" s="159" t="s">
        <v>330</v>
      </c>
      <c r="E280" s="159" t="s">
        <v>330</v>
      </c>
      <c r="F280" s="127" t="s">
        <v>330</v>
      </c>
    </row>
    <row r="281" spans="1:6" x14ac:dyDescent="0.25">
      <c r="A281" s="62"/>
      <c r="B281" s="127" t="s">
        <v>330</v>
      </c>
      <c r="C281" s="127" t="s">
        <v>330</v>
      </c>
      <c r="D281" s="159">
        <v>115205</v>
      </c>
      <c r="E281" s="159">
        <v>283998</v>
      </c>
      <c r="F281" s="128">
        <f t="shared" ref="F281:F289" si="26">E281</f>
        <v>283998</v>
      </c>
    </row>
    <row r="282" spans="1:6" x14ac:dyDescent="0.25">
      <c r="A282" s="62"/>
      <c r="B282" s="127" t="s">
        <v>330</v>
      </c>
      <c r="C282" s="127" t="s">
        <v>330</v>
      </c>
      <c r="D282" s="159">
        <v>119615</v>
      </c>
      <c r="E282" s="159">
        <v>283998</v>
      </c>
      <c r="F282" s="128">
        <f t="shared" si="26"/>
        <v>283998</v>
      </c>
    </row>
    <row r="283" spans="1:6" x14ac:dyDescent="0.25">
      <c r="A283" s="62"/>
      <c r="B283" s="127" t="s">
        <v>330</v>
      </c>
      <c r="C283" s="127" t="s">
        <v>330</v>
      </c>
      <c r="D283" s="159">
        <v>116714</v>
      </c>
      <c r="E283" s="159">
        <v>283998</v>
      </c>
      <c r="F283" s="128">
        <f t="shared" si="26"/>
        <v>283998</v>
      </c>
    </row>
    <row r="284" spans="1:6" x14ac:dyDescent="0.25">
      <c r="A284" s="62"/>
      <c r="B284" s="127" t="s">
        <v>330</v>
      </c>
      <c r="C284" s="127" t="s">
        <v>330</v>
      </c>
      <c r="D284" s="159">
        <v>114214</v>
      </c>
      <c r="E284" s="159">
        <v>283998</v>
      </c>
      <c r="F284" s="128">
        <f t="shared" si="26"/>
        <v>283998</v>
      </c>
    </row>
    <row r="285" spans="1:6" x14ac:dyDescent="0.25">
      <c r="A285" s="62"/>
      <c r="B285" s="127" t="s">
        <v>330</v>
      </c>
      <c r="C285" s="127" t="s">
        <v>330</v>
      </c>
      <c r="D285" s="159">
        <v>115321</v>
      </c>
      <c r="E285" s="159">
        <v>283998</v>
      </c>
      <c r="F285" s="128">
        <f t="shared" si="26"/>
        <v>283998</v>
      </c>
    </row>
    <row r="286" spans="1:6" x14ac:dyDescent="0.25">
      <c r="A286" s="62"/>
      <c r="B286" s="127" t="s">
        <v>330</v>
      </c>
      <c r="C286" s="127" t="s">
        <v>330</v>
      </c>
      <c r="D286" s="159">
        <v>114893</v>
      </c>
      <c r="E286" s="159">
        <v>283998</v>
      </c>
      <c r="F286" s="128">
        <f t="shared" si="26"/>
        <v>283998</v>
      </c>
    </row>
    <row r="287" spans="1:6" x14ac:dyDescent="0.25">
      <c r="A287" s="62"/>
      <c r="B287" s="127" t="s">
        <v>330</v>
      </c>
      <c r="C287" s="127" t="s">
        <v>330</v>
      </c>
      <c r="D287" s="159">
        <v>114299</v>
      </c>
      <c r="E287" s="159">
        <v>283998</v>
      </c>
      <c r="F287" s="128">
        <f t="shared" ref="F287" si="27">E287</f>
        <v>283998</v>
      </c>
    </row>
    <row r="288" spans="1:6" x14ac:dyDescent="0.25">
      <c r="A288" s="62"/>
      <c r="B288" s="127" t="s">
        <v>330</v>
      </c>
      <c r="C288" s="127" t="s">
        <v>330</v>
      </c>
      <c r="D288" s="159">
        <v>106596</v>
      </c>
      <c r="E288" s="159">
        <v>283998</v>
      </c>
      <c r="F288" s="128">
        <f t="shared" si="26"/>
        <v>283998</v>
      </c>
    </row>
    <row r="289" spans="1:6" x14ac:dyDescent="0.25">
      <c r="A289" s="62"/>
      <c r="B289" s="127" t="s">
        <v>330</v>
      </c>
      <c r="C289" s="127" t="s">
        <v>330</v>
      </c>
      <c r="D289" s="159">
        <v>123143</v>
      </c>
      <c r="E289" s="159">
        <v>283998</v>
      </c>
      <c r="F289" s="128">
        <f t="shared" si="26"/>
        <v>283998</v>
      </c>
    </row>
    <row r="290" spans="1:6" x14ac:dyDescent="0.25">
      <c r="A290" s="62"/>
      <c r="B290" s="127"/>
      <c r="C290" s="127"/>
      <c r="D290" s="159"/>
      <c r="E290" s="159"/>
      <c r="F290" s="127"/>
    </row>
    <row r="291" spans="1:6" x14ac:dyDescent="0.25">
      <c r="A291" s="62"/>
      <c r="B291" s="173" t="s">
        <v>209</v>
      </c>
      <c r="C291" s="171"/>
      <c r="D291" s="171"/>
      <c r="E291" s="171"/>
      <c r="F291" s="171"/>
    </row>
    <row r="292" spans="1:6" x14ac:dyDescent="0.25">
      <c r="A292" s="62"/>
      <c r="B292" s="127" t="s">
        <v>330</v>
      </c>
      <c r="C292" s="125" t="s">
        <v>166</v>
      </c>
      <c r="D292" s="159" t="s">
        <v>330</v>
      </c>
      <c r="E292" s="159" t="s">
        <v>330</v>
      </c>
      <c r="F292" s="127" t="s">
        <v>330</v>
      </c>
    </row>
    <row r="293" spans="1:6" x14ac:dyDescent="0.25">
      <c r="A293" s="62"/>
      <c r="B293" s="127" t="s">
        <v>330</v>
      </c>
      <c r="C293" s="127" t="s">
        <v>330</v>
      </c>
      <c r="D293" s="159">
        <v>104971</v>
      </c>
      <c r="E293" s="159">
        <v>314339</v>
      </c>
      <c r="F293" s="128">
        <f t="shared" ref="F293:F294" si="28">E293</f>
        <v>314339</v>
      </c>
    </row>
    <row r="294" spans="1:6" s="190" customFormat="1" x14ac:dyDescent="0.25">
      <c r="A294" s="187"/>
      <c r="B294" s="188"/>
      <c r="C294" s="188"/>
      <c r="D294" s="189">
        <v>99768</v>
      </c>
      <c r="E294" s="189">
        <v>314339</v>
      </c>
      <c r="F294" s="189">
        <f t="shared" si="28"/>
        <v>314339</v>
      </c>
    </row>
    <row r="295" spans="1:6" x14ac:dyDescent="0.25">
      <c r="A295" s="62"/>
      <c r="B295" s="127" t="s">
        <v>330</v>
      </c>
      <c r="C295" s="127" t="s">
        <v>330</v>
      </c>
      <c r="D295" s="159" t="s">
        <v>330</v>
      </c>
      <c r="E295" s="159" t="s">
        <v>330</v>
      </c>
      <c r="F295" s="127" t="s">
        <v>330</v>
      </c>
    </row>
    <row r="296" spans="1:6" x14ac:dyDescent="0.25">
      <c r="A296" s="62"/>
      <c r="B296" s="127" t="s">
        <v>330</v>
      </c>
      <c r="C296" s="125" t="s">
        <v>167</v>
      </c>
      <c r="D296" s="159" t="s">
        <v>330</v>
      </c>
      <c r="E296" s="159" t="s">
        <v>330</v>
      </c>
      <c r="F296" s="127" t="s">
        <v>330</v>
      </c>
    </row>
    <row r="297" spans="1:6" x14ac:dyDescent="0.25">
      <c r="A297" s="62"/>
      <c r="B297" s="127" t="s">
        <v>330</v>
      </c>
      <c r="C297" s="127" t="s">
        <v>330</v>
      </c>
      <c r="D297" s="159">
        <v>274898</v>
      </c>
      <c r="E297" s="159">
        <v>525582</v>
      </c>
      <c r="F297" s="128">
        <f t="shared" ref="F297" si="29">E297</f>
        <v>525582</v>
      </c>
    </row>
    <row r="298" spans="1:6" x14ac:dyDescent="0.25">
      <c r="A298" s="62"/>
      <c r="B298" s="127" t="s">
        <v>330</v>
      </c>
      <c r="C298" s="127" t="s">
        <v>330</v>
      </c>
      <c r="D298" s="159" t="s">
        <v>330</v>
      </c>
      <c r="E298" s="159" t="s">
        <v>330</v>
      </c>
      <c r="F298" s="127" t="s">
        <v>330</v>
      </c>
    </row>
    <row r="299" spans="1:6" x14ac:dyDescent="0.25">
      <c r="A299" s="62"/>
      <c r="B299" s="173" t="s">
        <v>210</v>
      </c>
      <c r="C299" s="171"/>
      <c r="D299" s="171"/>
      <c r="E299" s="171"/>
      <c r="F299" s="171"/>
    </row>
    <row r="300" spans="1:6" x14ac:dyDescent="0.25">
      <c r="A300" s="62"/>
      <c r="B300" s="127" t="s">
        <v>330</v>
      </c>
      <c r="C300" s="125" t="s">
        <v>165</v>
      </c>
      <c r="D300" s="159" t="s">
        <v>330</v>
      </c>
      <c r="E300" s="159" t="s">
        <v>330</v>
      </c>
      <c r="F300" s="127" t="s">
        <v>330</v>
      </c>
    </row>
    <row r="301" spans="1:6" x14ac:dyDescent="0.25">
      <c r="A301" s="62"/>
      <c r="B301" s="127" t="s">
        <v>330</v>
      </c>
      <c r="C301" s="127" t="s">
        <v>330</v>
      </c>
      <c r="D301" s="159">
        <v>90377</v>
      </c>
      <c r="E301" s="159">
        <v>409009</v>
      </c>
      <c r="F301" s="128">
        <f t="shared" ref="F301:F302" si="30">E301</f>
        <v>409009</v>
      </c>
    </row>
    <row r="302" spans="1:6" x14ac:dyDescent="0.25">
      <c r="A302" s="62"/>
      <c r="B302" s="127" t="s">
        <v>330</v>
      </c>
      <c r="C302" s="127" t="s">
        <v>330</v>
      </c>
      <c r="D302" s="159">
        <v>90679</v>
      </c>
      <c r="E302" s="159">
        <v>409009</v>
      </c>
      <c r="F302" s="128">
        <f t="shared" si="30"/>
        <v>409009</v>
      </c>
    </row>
    <row r="303" spans="1:6" x14ac:dyDescent="0.25">
      <c r="A303" s="62"/>
      <c r="B303" s="127" t="s">
        <v>330</v>
      </c>
      <c r="C303" s="127" t="s">
        <v>330</v>
      </c>
      <c r="D303" s="159" t="s">
        <v>330</v>
      </c>
      <c r="E303" s="159" t="s">
        <v>330</v>
      </c>
      <c r="F303" s="127" t="s">
        <v>330</v>
      </c>
    </row>
    <row r="304" spans="1:6" x14ac:dyDescent="0.25">
      <c r="A304" s="62"/>
      <c r="B304" s="127" t="s">
        <v>330</v>
      </c>
      <c r="C304" s="125" t="s">
        <v>166</v>
      </c>
      <c r="D304" s="159" t="s">
        <v>330</v>
      </c>
      <c r="E304" s="159" t="s">
        <v>330</v>
      </c>
      <c r="F304" s="127" t="s">
        <v>330</v>
      </c>
    </row>
    <row r="305" spans="1:6" x14ac:dyDescent="0.25">
      <c r="A305" s="62"/>
      <c r="B305" s="127" t="s">
        <v>330</v>
      </c>
      <c r="C305" s="127" t="s">
        <v>330</v>
      </c>
      <c r="D305" s="159">
        <v>110994</v>
      </c>
      <c r="E305" s="159">
        <v>479007</v>
      </c>
      <c r="F305" s="128">
        <f t="shared" ref="F305:F309" si="31">E305</f>
        <v>479007</v>
      </c>
    </row>
    <row r="306" spans="1:6" x14ac:dyDescent="0.25">
      <c r="A306" s="62"/>
      <c r="B306" s="127" t="s">
        <v>330</v>
      </c>
      <c r="C306" s="127" t="s">
        <v>330</v>
      </c>
      <c r="D306" s="159">
        <v>96704</v>
      </c>
      <c r="E306" s="159">
        <v>479007</v>
      </c>
      <c r="F306" s="128">
        <f t="shared" si="31"/>
        <v>479007</v>
      </c>
    </row>
    <row r="307" spans="1:6" x14ac:dyDescent="0.25">
      <c r="A307" s="62"/>
      <c r="B307" s="127" t="s">
        <v>330</v>
      </c>
      <c r="C307" s="127" t="s">
        <v>330</v>
      </c>
      <c r="D307" s="159">
        <v>101139</v>
      </c>
      <c r="E307" s="159">
        <v>479007</v>
      </c>
      <c r="F307" s="128">
        <f t="shared" si="31"/>
        <v>479007</v>
      </c>
    </row>
    <row r="308" spans="1:6" s="128" customFormat="1" ht="12" x14ac:dyDescent="0.25">
      <c r="D308" s="159">
        <v>103184</v>
      </c>
      <c r="E308" s="159">
        <v>479007</v>
      </c>
      <c r="F308" s="128">
        <f t="shared" si="31"/>
        <v>479007</v>
      </c>
    </row>
    <row r="309" spans="1:6" s="128" customFormat="1" ht="12" x14ac:dyDescent="0.25">
      <c r="D309" s="159">
        <v>97367</v>
      </c>
      <c r="E309" s="159">
        <v>479007</v>
      </c>
      <c r="F309" s="128">
        <f t="shared" si="31"/>
        <v>479007</v>
      </c>
    </row>
    <row r="310" spans="1:6" ht="18" customHeight="1" x14ac:dyDescent="0.25">
      <c r="A310" s="62"/>
      <c r="B310" s="127" t="s">
        <v>330</v>
      </c>
      <c r="C310" s="127" t="s">
        <v>330</v>
      </c>
      <c r="D310" s="159" t="s">
        <v>330</v>
      </c>
      <c r="E310" s="159" t="s">
        <v>330</v>
      </c>
      <c r="F310" s="127" t="s">
        <v>330</v>
      </c>
    </row>
    <row r="311" spans="1:6" x14ac:dyDescent="0.25">
      <c r="A311" s="62"/>
      <c r="B311" s="127" t="s">
        <v>330</v>
      </c>
      <c r="C311" s="125" t="s">
        <v>169</v>
      </c>
      <c r="D311" s="159" t="s">
        <v>330</v>
      </c>
      <c r="E311" s="159" t="s">
        <v>330</v>
      </c>
      <c r="F311" s="127" t="s">
        <v>330</v>
      </c>
    </row>
    <row r="312" spans="1:6" x14ac:dyDescent="0.25">
      <c r="A312" s="62"/>
      <c r="B312" s="127" t="s">
        <v>330</v>
      </c>
      <c r="C312" s="127" t="s">
        <v>330</v>
      </c>
      <c r="D312" s="159">
        <v>106456</v>
      </c>
      <c r="E312" s="159">
        <v>490471</v>
      </c>
      <c r="F312" s="128">
        <f t="shared" ref="F312:F313" si="32">E312</f>
        <v>490471</v>
      </c>
    </row>
    <row r="313" spans="1:6" x14ac:dyDescent="0.25">
      <c r="A313" s="62"/>
      <c r="B313" s="127" t="s">
        <v>330</v>
      </c>
      <c r="C313" s="127" t="s">
        <v>330</v>
      </c>
      <c r="D313" s="159">
        <v>136280</v>
      </c>
      <c r="E313" s="159">
        <v>490471</v>
      </c>
      <c r="F313" s="128">
        <f t="shared" si="32"/>
        <v>490471</v>
      </c>
    </row>
    <row r="314" spans="1:6" x14ac:dyDescent="0.25">
      <c r="A314" s="62"/>
      <c r="B314" s="127" t="s">
        <v>330</v>
      </c>
      <c r="C314" s="127" t="s">
        <v>330</v>
      </c>
      <c r="D314" s="159" t="s">
        <v>330</v>
      </c>
      <c r="E314" s="159" t="s">
        <v>330</v>
      </c>
      <c r="F314" s="127" t="s">
        <v>330</v>
      </c>
    </row>
    <row r="315" spans="1:6" x14ac:dyDescent="0.25">
      <c r="A315" s="62"/>
      <c r="B315" s="127" t="s">
        <v>330</v>
      </c>
      <c r="C315" s="125" t="s">
        <v>167</v>
      </c>
      <c r="D315" s="159" t="s">
        <v>330</v>
      </c>
      <c r="E315" s="159" t="s">
        <v>330</v>
      </c>
      <c r="F315" s="127" t="s">
        <v>330</v>
      </c>
    </row>
    <row r="316" spans="1:6" x14ac:dyDescent="0.25">
      <c r="A316" s="62"/>
      <c r="B316" s="127" t="s">
        <v>330</v>
      </c>
      <c r="C316" s="127" t="s">
        <v>330</v>
      </c>
      <c r="D316" s="159">
        <v>306168</v>
      </c>
      <c r="E316" s="159">
        <v>824488</v>
      </c>
      <c r="F316" s="128">
        <f t="shared" ref="F316" si="33">E316</f>
        <v>824488</v>
      </c>
    </row>
    <row r="317" spans="1:6" x14ac:dyDescent="0.25">
      <c r="A317" s="62"/>
      <c r="B317" s="127" t="s">
        <v>330</v>
      </c>
      <c r="C317" s="127" t="s">
        <v>330</v>
      </c>
      <c r="D317" s="159" t="s">
        <v>330</v>
      </c>
      <c r="E317" s="159" t="s">
        <v>330</v>
      </c>
      <c r="F317" s="127" t="s">
        <v>330</v>
      </c>
    </row>
    <row r="318" spans="1:6" x14ac:dyDescent="0.25">
      <c r="A318" s="62"/>
      <c r="B318" s="173" t="s">
        <v>211</v>
      </c>
      <c r="C318" s="171"/>
      <c r="D318" s="171"/>
      <c r="E318" s="171"/>
      <c r="F318" s="171"/>
    </row>
    <row r="319" spans="1:6" x14ac:dyDescent="0.25">
      <c r="A319" s="62"/>
      <c r="B319" s="127" t="s">
        <v>330</v>
      </c>
      <c r="C319" s="125" t="s">
        <v>165</v>
      </c>
      <c r="D319" s="159" t="s">
        <v>330</v>
      </c>
      <c r="E319" s="159" t="s">
        <v>330</v>
      </c>
      <c r="F319" s="127" t="s">
        <v>330</v>
      </c>
    </row>
    <row r="320" spans="1:6" x14ac:dyDescent="0.25">
      <c r="A320" s="62"/>
      <c r="B320" s="127" t="s">
        <v>330</v>
      </c>
      <c r="C320" s="127" t="s">
        <v>330</v>
      </c>
      <c r="D320" s="159">
        <v>98705</v>
      </c>
      <c r="E320" s="159">
        <v>202997</v>
      </c>
      <c r="F320" s="128">
        <f t="shared" ref="F320:F323" si="34">E320</f>
        <v>202997</v>
      </c>
    </row>
    <row r="321" spans="1:6" x14ac:dyDescent="0.25">
      <c r="A321" s="62"/>
      <c r="B321" s="127" t="s">
        <v>330</v>
      </c>
      <c r="C321" s="127" t="s">
        <v>330</v>
      </c>
      <c r="D321" s="159">
        <v>90000</v>
      </c>
      <c r="E321" s="159">
        <v>202997</v>
      </c>
      <c r="F321" s="128">
        <f t="shared" si="34"/>
        <v>202997</v>
      </c>
    </row>
    <row r="322" spans="1:6" x14ac:dyDescent="0.25">
      <c r="A322" s="62"/>
      <c r="B322" s="127" t="s">
        <v>330</v>
      </c>
      <c r="C322" s="127" t="s">
        <v>330</v>
      </c>
      <c r="D322" s="159">
        <v>107122</v>
      </c>
      <c r="E322" s="159">
        <v>202997</v>
      </c>
      <c r="F322" s="128">
        <f t="shared" ref="F322" si="35">E322</f>
        <v>202997</v>
      </c>
    </row>
    <row r="323" spans="1:6" x14ac:dyDescent="0.25">
      <c r="A323" s="62"/>
      <c r="B323" s="127" t="s">
        <v>330</v>
      </c>
      <c r="C323" s="127" t="s">
        <v>330</v>
      </c>
      <c r="D323" s="159">
        <v>89587</v>
      </c>
      <c r="E323" s="159">
        <v>202997</v>
      </c>
      <c r="F323" s="128">
        <f t="shared" si="34"/>
        <v>202997</v>
      </c>
    </row>
    <row r="324" spans="1:6" x14ac:dyDescent="0.25">
      <c r="A324" s="62"/>
      <c r="B324" s="127" t="s">
        <v>330</v>
      </c>
      <c r="C324" s="127" t="s">
        <v>330</v>
      </c>
      <c r="D324" s="159">
        <v>88740</v>
      </c>
      <c r="E324" s="159">
        <v>202997</v>
      </c>
      <c r="F324" s="127" t="s">
        <v>330</v>
      </c>
    </row>
    <row r="325" spans="1:6" x14ac:dyDescent="0.25">
      <c r="A325" s="62"/>
      <c r="B325" s="127"/>
      <c r="C325" s="127"/>
      <c r="D325" s="159"/>
      <c r="E325" s="159"/>
      <c r="F325" s="127"/>
    </row>
    <row r="326" spans="1:6" x14ac:dyDescent="0.25">
      <c r="A326" s="62"/>
      <c r="B326" s="127" t="s">
        <v>330</v>
      </c>
      <c r="C326" s="125" t="s">
        <v>166</v>
      </c>
      <c r="D326" s="159" t="s">
        <v>330</v>
      </c>
      <c r="E326" s="159" t="s">
        <v>330</v>
      </c>
      <c r="F326" s="127" t="s">
        <v>330</v>
      </c>
    </row>
    <row r="327" spans="1:6" x14ac:dyDescent="0.25">
      <c r="A327" s="62"/>
      <c r="B327" s="127" t="s">
        <v>330</v>
      </c>
      <c r="C327" s="127" t="s">
        <v>330</v>
      </c>
      <c r="D327" s="159">
        <v>113655</v>
      </c>
      <c r="E327" s="159">
        <v>212986</v>
      </c>
      <c r="F327" s="128">
        <f t="shared" ref="F327:F328" si="36">E327</f>
        <v>212986</v>
      </c>
    </row>
    <row r="328" spans="1:6" x14ac:dyDescent="0.25">
      <c r="A328" s="62"/>
      <c r="B328" s="127" t="s">
        <v>330</v>
      </c>
      <c r="C328" s="127" t="s">
        <v>330</v>
      </c>
      <c r="D328" s="159">
        <v>109471</v>
      </c>
      <c r="E328" s="159">
        <v>212986</v>
      </c>
      <c r="F328" s="128">
        <f t="shared" si="36"/>
        <v>212986</v>
      </c>
    </row>
    <row r="329" spans="1:6" ht="18" customHeight="1" x14ac:dyDescent="0.25">
      <c r="A329" s="62"/>
      <c r="B329" s="127" t="s">
        <v>330</v>
      </c>
      <c r="C329" s="127" t="s">
        <v>330</v>
      </c>
      <c r="D329" s="159" t="s">
        <v>330</v>
      </c>
      <c r="E329" s="159" t="s">
        <v>330</v>
      </c>
      <c r="F329" s="127" t="s">
        <v>330</v>
      </c>
    </row>
    <row r="330" spans="1:6" x14ac:dyDescent="0.25">
      <c r="A330" s="62"/>
      <c r="B330" s="127" t="s">
        <v>330</v>
      </c>
      <c r="C330" s="125" t="s">
        <v>169</v>
      </c>
      <c r="D330" s="159" t="s">
        <v>330</v>
      </c>
      <c r="E330" s="159" t="s">
        <v>330</v>
      </c>
      <c r="F330" s="127" t="s">
        <v>330</v>
      </c>
    </row>
    <row r="331" spans="1:6" x14ac:dyDescent="0.25">
      <c r="A331" s="62"/>
      <c r="B331" s="127" t="s">
        <v>330</v>
      </c>
      <c r="C331" s="127" t="s">
        <v>330</v>
      </c>
      <c r="D331" s="159">
        <v>127138</v>
      </c>
      <c r="E331" s="159">
        <v>262607</v>
      </c>
      <c r="F331" s="128">
        <f t="shared" ref="F331:F332" si="37">E331</f>
        <v>262607</v>
      </c>
    </row>
    <row r="332" spans="1:6" x14ac:dyDescent="0.25">
      <c r="A332" s="62"/>
      <c r="B332" s="127"/>
      <c r="C332" s="127"/>
      <c r="D332" s="159">
        <v>137840</v>
      </c>
      <c r="E332" s="159">
        <v>262607</v>
      </c>
      <c r="F332" s="128">
        <f t="shared" si="37"/>
        <v>262607</v>
      </c>
    </row>
    <row r="333" spans="1:6" x14ac:dyDescent="0.25">
      <c r="A333" s="62"/>
      <c r="B333" s="127"/>
      <c r="C333" s="127"/>
      <c r="D333" s="159"/>
      <c r="E333" s="159"/>
      <c r="F333" s="128"/>
    </row>
    <row r="334" spans="1:6" x14ac:dyDescent="0.25">
      <c r="A334" s="62"/>
      <c r="B334" s="127" t="s">
        <v>330</v>
      </c>
      <c r="C334" s="125" t="s">
        <v>167</v>
      </c>
      <c r="D334" s="159" t="s">
        <v>330</v>
      </c>
      <c r="E334" s="159" t="s">
        <v>330</v>
      </c>
      <c r="F334" s="127" t="s">
        <v>330</v>
      </c>
    </row>
    <row r="335" spans="1:6" x14ac:dyDescent="0.25">
      <c r="A335" s="62"/>
      <c r="B335" s="127" t="s">
        <v>330</v>
      </c>
      <c r="C335" s="127" t="s">
        <v>330</v>
      </c>
      <c r="D335" s="159">
        <v>181278</v>
      </c>
      <c r="E335" s="159">
        <v>441517</v>
      </c>
      <c r="F335" s="128">
        <f t="shared" ref="F335" si="38">E335</f>
        <v>441517</v>
      </c>
    </row>
    <row r="336" spans="1:6" x14ac:dyDescent="0.25">
      <c r="A336" s="62"/>
      <c r="B336" s="127" t="s">
        <v>330</v>
      </c>
      <c r="C336" s="127" t="s">
        <v>330</v>
      </c>
      <c r="D336" s="159"/>
      <c r="E336" s="159"/>
      <c r="F336" s="127" t="s">
        <v>330</v>
      </c>
    </row>
    <row r="337" spans="1:6" x14ac:dyDescent="0.25">
      <c r="A337" s="62"/>
      <c r="B337" s="173" t="s">
        <v>212</v>
      </c>
      <c r="C337" s="171"/>
      <c r="D337" s="171"/>
      <c r="E337" s="171"/>
      <c r="F337" s="171"/>
    </row>
    <row r="338" spans="1:6" x14ac:dyDescent="0.25">
      <c r="A338" s="62"/>
      <c r="B338" s="127" t="s">
        <v>330</v>
      </c>
      <c r="C338" s="125" t="s">
        <v>197</v>
      </c>
      <c r="D338" s="159" t="s">
        <v>330</v>
      </c>
      <c r="E338" s="159" t="s">
        <v>330</v>
      </c>
      <c r="F338" s="127" t="s">
        <v>330</v>
      </c>
    </row>
    <row r="339" spans="1:6" x14ac:dyDescent="0.25">
      <c r="A339" s="62"/>
      <c r="B339" s="127" t="s">
        <v>330</v>
      </c>
      <c r="C339" s="127" t="s">
        <v>330</v>
      </c>
      <c r="D339" s="159">
        <v>60000</v>
      </c>
      <c r="E339" s="159">
        <v>150447</v>
      </c>
      <c r="F339" s="128">
        <f t="shared" ref="F339:F340" si="39">E339</f>
        <v>150447</v>
      </c>
    </row>
    <row r="340" spans="1:6" x14ac:dyDescent="0.25">
      <c r="A340" s="62"/>
      <c r="B340" s="127" t="s">
        <v>330</v>
      </c>
      <c r="C340" s="127" t="s">
        <v>330</v>
      </c>
      <c r="D340" s="159">
        <v>60000</v>
      </c>
      <c r="E340" s="159">
        <v>150447</v>
      </c>
      <c r="F340" s="128">
        <f t="shared" si="39"/>
        <v>150447</v>
      </c>
    </row>
    <row r="341" spans="1:6" x14ac:dyDescent="0.25">
      <c r="A341" s="62"/>
      <c r="B341" s="127"/>
      <c r="C341" s="127"/>
      <c r="D341" s="159"/>
      <c r="E341" s="159"/>
      <c r="F341" s="128"/>
    </row>
    <row r="342" spans="1:6" x14ac:dyDescent="0.25">
      <c r="A342" s="62"/>
      <c r="B342" s="127" t="s">
        <v>330</v>
      </c>
      <c r="C342" s="125" t="s">
        <v>165</v>
      </c>
      <c r="D342" s="159" t="s">
        <v>330</v>
      </c>
      <c r="E342" s="159" t="s">
        <v>330</v>
      </c>
      <c r="F342" s="127" t="s">
        <v>330</v>
      </c>
    </row>
    <row r="343" spans="1:6" x14ac:dyDescent="0.25">
      <c r="A343" s="62"/>
      <c r="B343" s="127" t="s">
        <v>330</v>
      </c>
      <c r="C343" s="127" t="s">
        <v>330</v>
      </c>
      <c r="D343" s="159">
        <v>87114</v>
      </c>
      <c r="E343" s="159">
        <v>197341</v>
      </c>
      <c r="F343" s="128">
        <f t="shared" ref="F343:F368" si="40">E343</f>
        <v>197341</v>
      </c>
    </row>
    <row r="344" spans="1:6" x14ac:dyDescent="0.25">
      <c r="A344" s="62"/>
      <c r="B344" s="127" t="s">
        <v>330</v>
      </c>
      <c r="C344" s="127" t="s">
        <v>330</v>
      </c>
      <c r="D344" s="159">
        <v>88087</v>
      </c>
      <c r="E344" s="159">
        <v>197341</v>
      </c>
      <c r="F344" s="128">
        <f t="shared" si="40"/>
        <v>197341</v>
      </c>
    </row>
    <row r="345" spans="1:6" x14ac:dyDescent="0.25">
      <c r="A345" s="62"/>
      <c r="B345" s="127" t="s">
        <v>330</v>
      </c>
      <c r="C345" s="127" t="s">
        <v>330</v>
      </c>
      <c r="D345" s="159">
        <v>87538</v>
      </c>
      <c r="E345" s="159">
        <v>197341</v>
      </c>
      <c r="F345" s="128">
        <f t="shared" si="40"/>
        <v>197341</v>
      </c>
    </row>
    <row r="346" spans="1:6" x14ac:dyDescent="0.25">
      <c r="A346" s="62"/>
      <c r="B346" s="127" t="s">
        <v>330</v>
      </c>
      <c r="C346" s="127" t="s">
        <v>330</v>
      </c>
      <c r="D346" s="159">
        <v>85821</v>
      </c>
      <c r="E346" s="159">
        <v>197341</v>
      </c>
      <c r="F346" s="128">
        <f t="shared" si="40"/>
        <v>197341</v>
      </c>
    </row>
    <row r="347" spans="1:6" x14ac:dyDescent="0.25">
      <c r="A347" s="62"/>
      <c r="B347" s="127" t="s">
        <v>330</v>
      </c>
      <c r="C347" s="127" t="s">
        <v>330</v>
      </c>
      <c r="D347" s="159">
        <v>89726</v>
      </c>
      <c r="E347" s="159">
        <v>197341</v>
      </c>
      <c r="F347" s="128">
        <f t="shared" si="40"/>
        <v>197341</v>
      </c>
    </row>
    <row r="348" spans="1:6" x14ac:dyDescent="0.25">
      <c r="A348" s="62"/>
      <c r="B348" s="127" t="s">
        <v>330</v>
      </c>
      <c r="C348" s="127" t="s">
        <v>330</v>
      </c>
      <c r="D348" s="159">
        <v>87830</v>
      </c>
      <c r="E348" s="159">
        <v>197341</v>
      </c>
      <c r="F348" s="128">
        <f t="shared" si="40"/>
        <v>197341</v>
      </c>
    </row>
    <row r="349" spans="1:6" x14ac:dyDescent="0.25">
      <c r="A349" s="62"/>
      <c r="B349" s="127" t="s">
        <v>330</v>
      </c>
      <c r="C349" s="127" t="s">
        <v>330</v>
      </c>
      <c r="D349" s="159">
        <v>88802</v>
      </c>
      <c r="E349" s="159">
        <v>197341</v>
      </c>
      <c r="F349" s="128">
        <f t="shared" si="40"/>
        <v>197341</v>
      </c>
    </row>
    <row r="350" spans="1:6" x14ac:dyDescent="0.25">
      <c r="A350" s="62"/>
      <c r="B350" s="127" t="s">
        <v>330</v>
      </c>
      <c r="C350" s="127" t="s">
        <v>330</v>
      </c>
      <c r="D350" s="159">
        <v>85614</v>
      </c>
      <c r="E350" s="159">
        <v>197341</v>
      </c>
      <c r="F350" s="128">
        <f t="shared" si="40"/>
        <v>197341</v>
      </c>
    </row>
    <row r="351" spans="1:6" x14ac:dyDescent="0.25">
      <c r="A351" s="62"/>
      <c r="B351" s="127" t="s">
        <v>330</v>
      </c>
      <c r="C351" s="127" t="s">
        <v>330</v>
      </c>
      <c r="D351" s="159">
        <v>85821</v>
      </c>
      <c r="E351" s="159">
        <v>197341</v>
      </c>
      <c r="F351" s="128">
        <f t="shared" si="40"/>
        <v>197341</v>
      </c>
    </row>
    <row r="352" spans="1:6" x14ac:dyDescent="0.25">
      <c r="A352" s="62"/>
      <c r="B352" s="127" t="s">
        <v>330</v>
      </c>
      <c r="C352" s="127" t="s">
        <v>330</v>
      </c>
      <c r="D352" s="159">
        <v>89727</v>
      </c>
      <c r="E352" s="159">
        <v>197341</v>
      </c>
      <c r="F352" s="128">
        <f t="shared" si="40"/>
        <v>197341</v>
      </c>
    </row>
    <row r="353" spans="1:6" x14ac:dyDescent="0.25">
      <c r="A353" s="62"/>
      <c r="B353" s="127" t="s">
        <v>330</v>
      </c>
      <c r="C353" s="127" t="s">
        <v>330</v>
      </c>
      <c r="D353" s="159">
        <v>86690</v>
      </c>
      <c r="E353" s="159">
        <v>197341</v>
      </c>
      <c r="F353" s="128">
        <f t="shared" si="40"/>
        <v>197341</v>
      </c>
    </row>
    <row r="354" spans="1:6" x14ac:dyDescent="0.25">
      <c r="A354" s="62"/>
      <c r="B354" s="127" t="s">
        <v>330</v>
      </c>
      <c r="C354" s="127" t="s">
        <v>330</v>
      </c>
      <c r="D354" s="159">
        <v>91022</v>
      </c>
      <c r="E354" s="159">
        <v>197341</v>
      </c>
      <c r="F354" s="128">
        <f t="shared" si="40"/>
        <v>197341</v>
      </c>
    </row>
    <row r="355" spans="1:6" x14ac:dyDescent="0.25">
      <c r="A355" s="62"/>
      <c r="B355" s="127" t="s">
        <v>330</v>
      </c>
      <c r="C355" s="127" t="s">
        <v>330</v>
      </c>
      <c r="D355" s="159">
        <v>89727</v>
      </c>
      <c r="E355" s="159">
        <v>197341</v>
      </c>
      <c r="F355" s="128">
        <f t="shared" si="40"/>
        <v>197341</v>
      </c>
    </row>
    <row r="356" spans="1:6" ht="18" customHeight="1" x14ac:dyDescent="0.25">
      <c r="A356" s="62"/>
      <c r="B356" s="127" t="s">
        <v>330</v>
      </c>
      <c r="C356" s="127" t="s">
        <v>330</v>
      </c>
      <c r="D356" s="159">
        <v>83120</v>
      </c>
      <c r="E356" s="159">
        <v>197341</v>
      </c>
      <c r="F356" s="128">
        <f t="shared" si="40"/>
        <v>197341</v>
      </c>
    </row>
    <row r="357" spans="1:6" x14ac:dyDescent="0.25">
      <c r="A357" s="62"/>
      <c r="B357" s="127" t="s">
        <v>330</v>
      </c>
      <c r="C357" s="127" t="s">
        <v>330</v>
      </c>
      <c r="D357" s="159">
        <v>88802</v>
      </c>
      <c r="E357" s="159">
        <v>197341</v>
      </c>
      <c r="F357" s="128">
        <f t="shared" si="40"/>
        <v>197341</v>
      </c>
    </row>
    <row r="358" spans="1:6" x14ac:dyDescent="0.25">
      <c r="A358" s="62"/>
      <c r="B358" s="127" t="s">
        <v>330</v>
      </c>
      <c r="C358" s="127" t="s">
        <v>330</v>
      </c>
      <c r="D358" s="159">
        <v>88043</v>
      </c>
      <c r="E358" s="159">
        <v>197341</v>
      </c>
      <c r="F358" s="128">
        <f t="shared" si="40"/>
        <v>197341</v>
      </c>
    </row>
    <row r="359" spans="1:6" x14ac:dyDescent="0.25">
      <c r="A359" s="62"/>
      <c r="B359" s="127" t="s">
        <v>330</v>
      </c>
      <c r="C359" s="127" t="s">
        <v>330</v>
      </c>
      <c r="D359" s="159">
        <v>101774</v>
      </c>
      <c r="E359" s="159">
        <v>197341</v>
      </c>
      <c r="F359" s="128">
        <f t="shared" si="40"/>
        <v>197341</v>
      </c>
    </row>
    <row r="360" spans="1:6" x14ac:dyDescent="0.25">
      <c r="A360" s="62"/>
      <c r="B360" s="127" t="s">
        <v>330</v>
      </c>
      <c r="C360" s="127" t="s">
        <v>330</v>
      </c>
      <c r="D360" s="159">
        <v>86000</v>
      </c>
      <c r="E360" s="159">
        <v>197341</v>
      </c>
      <c r="F360" s="128">
        <f t="shared" si="40"/>
        <v>197341</v>
      </c>
    </row>
    <row r="361" spans="1:6" x14ac:dyDescent="0.25">
      <c r="A361" s="62"/>
      <c r="B361" s="127" t="s">
        <v>330</v>
      </c>
      <c r="C361" s="127" t="s">
        <v>330</v>
      </c>
      <c r="D361" s="159">
        <v>82000</v>
      </c>
      <c r="E361" s="159">
        <v>197341</v>
      </c>
      <c r="F361" s="128">
        <f t="shared" si="40"/>
        <v>197341</v>
      </c>
    </row>
    <row r="362" spans="1:6" x14ac:dyDescent="0.25">
      <c r="A362" s="62"/>
      <c r="B362" s="127" t="s">
        <v>330</v>
      </c>
      <c r="C362" s="127" t="s">
        <v>330</v>
      </c>
      <c r="D362" s="159">
        <v>88950</v>
      </c>
      <c r="E362" s="159">
        <v>197341</v>
      </c>
      <c r="F362" s="128">
        <f t="shared" si="40"/>
        <v>197341</v>
      </c>
    </row>
    <row r="363" spans="1:6" x14ac:dyDescent="0.25">
      <c r="A363" s="62"/>
      <c r="B363" s="127" t="s">
        <v>330</v>
      </c>
      <c r="C363" s="127" t="s">
        <v>330</v>
      </c>
      <c r="D363" s="159">
        <v>82000</v>
      </c>
      <c r="E363" s="159">
        <v>197341</v>
      </c>
      <c r="F363" s="128">
        <f t="shared" si="40"/>
        <v>197341</v>
      </c>
    </row>
    <row r="364" spans="1:6" x14ac:dyDescent="0.25">
      <c r="A364" s="62"/>
      <c r="B364" s="127" t="s">
        <v>330</v>
      </c>
      <c r="C364" s="127" t="s">
        <v>330</v>
      </c>
      <c r="D364" s="159">
        <v>88950</v>
      </c>
      <c r="E364" s="159">
        <v>197341</v>
      </c>
      <c r="F364" s="128">
        <f t="shared" si="40"/>
        <v>197341</v>
      </c>
    </row>
    <row r="365" spans="1:6" x14ac:dyDescent="0.25">
      <c r="A365" s="62"/>
      <c r="B365" s="127" t="s">
        <v>330</v>
      </c>
      <c r="C365" s="127" t="s">
        <v>330</v>
      </c>
      <c r="D365" s="159">
        <v>80000</v>
      </c>
      <c r="E365" s="159">
        <v>197341</v>
      </c>
      <c r="F365" s="128">
        <f t="shared" si="40"/>
        <v>197341</v>
      </c>
    </row>
    <row r="366" spans="1:6" x14ac:dyDescent="0.25">
      <c r="A366" s="62"/>
      <c r="B366" s="127" t="s">
        <v>330</v>
      </c>
      <c r="C366" s="127" t="s">
        <v>330</v>
      </c>
      <c r="D366" s="159">
        <v>83120</v>
      </c>
      <c r="E366" s="159">
        <v>197341</v>
      </c>
      <c r="F366" s="128">
        <f t="shared" si="40"/>
        <v>197341</v>
      </c>
    </row>
    <row r="367" spans="1:6" x14ac:dyDescent="0.25">
      <c r="A367" s="62"/>
      <c r="B367" s="127" t="s">
        <v>330</v>
      </c>
      <c r="C367" s="127" t="s">
        <v>330</v>
      </c>
      <c r="D367" s="159">
        <v>83120</v>
      </c>
      <c r="E367" s="159">
        <v>197341</v>
      </c>
      <c r="F367" s="128">
        <f t="shared" si="40"/>
        <v>197341</v>
      </c>
    </row>
    <row r="368" spans="1:6" x14ac:dyDescent="0.25">
      <c r="A368" s="62"/>
      <c r="B368" s="127" t="s">
        <v>330</v>
      </c>
      <c r="C368" s="127" t="s">
        <v>330</v>
      </c>
      <c r="D368" s="159">
        <v>89727</v>
      </c>
      <c r="E368" s="159">
        <v>197341</v>
      </c>
      <c r="F368" s="128">
        <f t="shared" si="40"/>
        <v>197341</v>
      </c>
    </row>
    <row r="369" spans="1:6" x14ac:dyDescent="0.25">
      <c r="A369" s="62"/>
      <c r="B369" s="127" t="s">
        <v>330</v>
      </c>
      <c r="C369" s="127" t="s">
        <v>330</v>
      </c>
      <c r="D369" s="159" t="s">
        <v>330</v>
      </c>
      <c r="E369" s="159" t="s">
        <v>330</v>
      </c>
      <c r="F369" s="127" t="s">
        <v>330</v>
      </c>
    </row>
    <row r="370" spans="1:6" x14ac:dyDescent="0.25">
      <c r="A370" s="62"/>
      <c r="B370" s="127" t="s">
        <v>330</v>
      </c>
      <c r="C370" s="125" t="s">
        <v>166</v>
      </c>
      <c r="D370" s="159" t="s">
        <v>330</v>
      </c>
      <c r="E370" s="159" t="s">
        <v>330</v>
      </c>
      <c r="F370" s="127" t="s">
        <v>330</v>
      </c>
    </row>
    <row r="371" spans="1:6" x14ac:dyDescent="0.25">
      <c r="A371" s="62"/>
      <c r="B371" s="127" t="s">
        <v>330</v>
      </c>
      <c r="C371" s="127" t="s">
        <v>330</v>
      </c>
      <c r="D371" s="159">
        <v>104613</v>
      </c>
      <c r="E371" s="159">
        <v>226608</v>
      </c>
      <c r="F371" s="128">
        <f t="shared" ref="F371:F394" si="41">E371</f>
        <v>226608</v>
      </c>
    </row>
    <row r="372" spans="1:6" x14ac:dyDescent="0.25">
      <c r="A372" s="62"/>
      <c r="B372" s="127" t="s">
        <v>330</v>
      </c>
      <c r="C372" s="127" t="s">
        <v>330</v>
      </c>
      <c r="D372" s="159">
        <v>97121</v>
      </c>
      <c r="E372" s="159">
        <v>226608</v>
      </c>
      <c r="F372" s="128">
        <f t="shared" si="41"/>
        <v>226608</v>
      </c>
    </row>
    <row r="373" spans="1:6" x14ac:dyDescent="0.25">
      <c r="A373" s="62"/>
      <c r="B373" s="127" t="s">
        <v>330</v>
      </c>
      <c r="C373" s="127" t="s">
        <v>330</v>
      </c>
      <c r="D373" s="159">
        <v>99419</v>
      </c>
      <c r="E373" s="159">
        <v>226608</v>
      </c>
      <c r="F373" s="128">
        <f t="shared" si="41"/>
        <v>226608</v>
      </c>
    </row>
    <row r="374" spans="1:6" x14ac:dyDescent="0.25">
      <c r="A374" s="62"/>
      <c r="B374" s="127" t="s">
        <v>330</v>
      </c>
      <c r="C374" s="127" t="s">
        <v>330</v>
      </c>
      <c r="D374" s="159">
        <v>97557</v>
      </c>
      <c r="E374" s="159">
        <v>226608</v>
      </c>
      <c r="F374" s="128">
        <f t="shared" si="41"/>
        <v>226608</v>
      </c>
    </row>
    <row r="375" spans="1:6" x14ac:dyDescent="0.25">
      <c r="A375" s="62"/>
      <c r="B375" s="127" t="s">
        <v>330</v>
      </c>
      <c r="C375" s="127" t="s">
        <v>330</v>
      </c>
      <c r="D375" s="159">
        <v>97413</v>
      </c>
      <c r="E375" s="159">
        <v>226608</v>
      </c>
      <c r="F375" s="128">
        <f t="shared" si="41"/>
        <v>226608</v>
      </c>
    </row>
    <row r="376" spans="1:6" x14ac:dyDescent="0.25">
      <c r="A376" s="62"/>
      <c r="B376" s="127" t="s">
        <v>330</v>
      </c>
      <c r="C376" s="127" t="s">
        <v>330</v>
      </c>
      <c r="D376" s="159">
        <v>95250</v>
      </c>
      <c r="E376" s="159">
        <v>226608</v>
      </c>
      <c r="F376" s="128">
        <f t="shared" si="41"/>
        <v>226608</v>
      </c>
    </row>
    <row r="377" spans="1:6" x14ac:dyDescent="0.25">
      <c r="A377" s="62"/>
      <c r="B377" s="127" t="s">
        <v>330</v>
      </c>
      <c r="C377" s="127" t="s">
        <v>330</v>
      </c>
      <c r="D377" s="159">
        <v>111960</v>
      </c>
      <c r="E377" s="159">
        <v>226608</v>
      </c>
      <c r="F377" s="128">
        <f t="shared" si="41"/>
        <v>226608</v>
      </c>
    </row>
    <row r="378" spans="1:6" x14ac:dyDescent="0.25">
      <c r="A378" s="62"/>
      <c r="B378" s="127" t="s">
        <v>330</v>
      </c>
      <c r="C378" s="127" t="s">
        <v>330</v>
      </c>
      <c r="D378" s="159">
        <v>97046</v>
      </c>
      <c r="E378" s="159">
        <v>226608</v>
      </c>
      <c r="F378" s="128">
        <f t="shared" si="41"/>
        <v>226608</v>
      </c>
    </row>
    <row r="379" spans="1:6" x14ac:dyDescent="0.25">
      <c r="A379" s="62"/>
      <c r="B379" s="127" t="s">
        <v>330</v>
      </c>
      <c r="C379" s="127" t="s">
        <v>330</v>
      </c>
      <c r="D379" s="159">
        <v>97916</v>
      </c>
      <c r="E379" s="159">
        <v>226608</v>
      </c>
      <c r="F379" s="128">
        <f t="shared" si="41"/>
        <v>226608</v>
      </c>
    </row>
    <row r="380" spans="1:6" x14ac:dyDescent="0.25">
      <c r="A380" s="62"/>
      <c r="B380" s="127" t="s">
        <v>330</v>
      </c>
      <c r="C380" s="127" t="s">
        <v>330</v>
      </c>
      <c r="D380" s="159">
        <v>98471</v>
      </c>
      <c r="E380" s="159">
        <v>226608</v>
      </c>
      <c r="F380" s="128">
        <f t="shared" si="41"/>
        <v>226608</v>
      </c>
    </row>
    <row r="381" spans="1:6" x14ac:dyDescent="0.25">
      <c r="A381" s="62"/>
      <c r="B381" s="127" t="s">
        <v>330</v>
      </c>
      <c r="C381" s="127" t="s">
        <v>330</v>
      </c>
      <c r="D381" s="159">
        <v>100578</v>
      </c>
      <c r="E381" s="159">
        <v>226608</v>
      </c>
      <c r="F381" s="128">
        <f t="shared" si="41"/>
        <v>226608</v>
      </c>
    </row>
    <row r="382" spans="1:6" x14ac:dyDescent="0.25">
      <c r="A382" s="62"/>
      <c r="B382" s="127" t="s">
        <v>330</v>
      </c>
      <c r="C382" s="127" t="s">
        <v>330</v>
      </c>
      <c r="D382" s="159">
        <v>100326</v>
      </c>
      <c r="E382" s="159">
        <v>226608</v>
      </c>
      <c r="F382" s="128">
        <f t="shared" si="41"/>
        <v>226608</v>
      </c>
    </row>
    <row r="383" spans="1:6" x14ac:dyDescent="0.25">
      <c r="A383" s="62"/>
      <c r="B383" s="127" t="s">
        <v>330</v>
      </c>
      <c r="C383" s="127" t="s">
        <v>330</v>
      </c>
      <c r="D383" s="159">
        <v>90000</v>
      </c>
      <c r="E383" s="159">
        <v>226608</v>
      </c>
      <c r="F383" s="128">
        <f t="shared" si="41"/>
        <v>226608</v>
      </c>
    </row>
    <row r="384" spans="1:6" x14ac:dyDescent="0.25">
      <c r="A384" s="62"/>
      <c r="B384" s="127" t="s">
        <v>330</v>
      </c>
      <c r="C384" s="127" t="s">
        <v>330</v>
      </c>
      <c r="D384" s="159">
        <v>106575</v>
      </c>
      <c r="E384" s="159">
        <v>226608</v>
      </c>
      <c r="F384" s="128">
        <f t="shared" si="41"/>
        <v>226608</v>
      </c>
    </row>
    <row r="385" spans="1:6" ht="18" customHeight="1" x14ac:dyDescent="0.25">
      <c r="A385" s="62"/>
      <c r="B385" s="127" t="s">
        <v>330</v>
      </c>
      <c r="C385" s="127" t="s">
        <v>330</v>
      </c>
      <c r="D385" s="159">
        <v>99364</v>
      </c>
      <c r="E385" s="159">
        <v>226608</v>
      </c>
      <c r="F385" s="128">
        <f t="shared" si="41"/>
        <v>226608</v>
      </c>
    </row>
    <row r="386" spans="1:6" x14ac:dyDescent="0.25">
      <c r="A386" s="62"/>
      <c r="B386" s="127" t="s">
        <v>330</v>
      </c>
      <c r="C386" s="127" t="s">
        <v>330</v>
      </c>
      <c r="D386" s="159">
        <v>100608</v>
      </c>
      <c r="E386" s="159">
        <v>226608</v>
      </c>
      <c r="F386" s="128">
        <f t="shared" si="41"/>
        <v>226608</v>
      </c>
    </row>
    <row r="387" spans="1:6" x14ac:dyDescent="0.25">
      <c r="A387" s="62"/>
      <c r="B387" s="127" t="s">
        <v>330</v>
      </c>
      <c r="C387" s="127" t="s">
        <v>330</v>
      </c>
      <c r="D387" s="159">
        <v>100090</v>
      </c>
      <c r="E387" s="159">
        <v>226608</v>
      </c>
      <c r="F387" s="128">
        <f t="shared" si="41"/>
        <v>226608</v>
      </c>
    </row>
    <row r="388" spans="1:6" x14ac:dyDescent="0.25">
      <c r="A388" s="62"/>
      <c r="B388" s="127" t="s">
        <v>330</v>
      </c>
      <c r="C388" s="127" t="s">
        <v>330</v>
      </c>
      <c r="D388" s="159">
        <v>112494</v>
      </c>
      <c r="E388" s="159">
        <v>226608</v>
      </c>
      <c r="F388" s="128">
        <f t="shared" si="41"/>
        <v>226608</v>
      </c>
    </row>
    <row r="389" spans="1:6" x14ac:dyDescent="0.25">
      <c r="A389" s="62"/>
      <c r="B389" s="127" t="s">
        <v>330</v>
      </c>
      <c r="C389" s="127" t="s">
        <v>330</v>
      </c>
      <c r="D389" s="159">
        <v>102746</v>
      </c>
      <c r="E389" s="159">
        <v>226608</v>
      </c>
      <c r="F389" s="128">
        <f t="shared" si="41"/>
        <v>226608</v>
      </c>
    </row>
    <row r="390" spans="1:6" x14ac:dyDescent="0.25">
      <c r="A390" s="62"/>
      <c r="B390" s="127" t="s">
        <v>330</v>
      </c>
      <c r="C390" s="127" t="s">
        <v>330</v>
      </c>
      <c r="D390" s="159">
        <v>100578</v>
      </c>
      <c r="E390" s="159">
        <v>226608</v>
      </c>
      <c r="F390" s="128">
        <f t="shared" si="41"/>
        <v>226608</v>
      </c>
    </row>
    <row r="391" spans="1:6" x14ac:dyDescent="0.25">
      <c r="A391" s="62"/>
      <c r="B391" s="127" t="s">
        <v>330</v>
      </c>
      <c r="C391" s="127" t="s">
        <v>330</v>
      </c>
      <c r="D391" s="159">
        <v>100644</v>
      </c>
      <c r="E391" s="159">
        <v>226608</v>
      </c>
      <c r="F391" s="128">
        <f t="shared" si="41"/>
        <v>226608</v>
      </c>
    </row>
    <row r="392" spans="1:6" x14ac:dyDescent="0.25">
      <c r="A392" s="62"/>
      <c r="B392" s="127" t="s">
        <v>330</v>
      </c>
      <c r="C392" s="127" t="s">
        <v>330</v>
      </c>
      <c r="D392" s="159">
        <v>97095</v>
      </c>
      <c r="E392" s="159">
        <v>226608</v>
      </c>
      <c r="F392" s="128">
        <f t="shared" si="41"/>
        <v>226608</v>
      </c>
    </row>
    <row r="393" spans="1:6" x14ac:dyDescent="0.25">
      <c r="A393" s="62"/>
      <c r="B393" s="127" t="s">
        <v>330</v>
      </c>
      <c r="C393" s="127" t="s">
        <v>330</v>
      </c>
      <c r="D393" s="159">
        <v>101099</v>
      </c>
      <c r="E393" s="159">
        <v>226608</v>
      </c>
      <c r="F393" s="128">
        <f t="shared" si="41"/>
        <v>226608</v>
      </c>
    </row>
    <row r="394" spans="1:6" x14ac:dyDescent="0.25">
      <c r="A394" s="62"/>
      <c r="B394" s="127" t="s">
        <v>330</v>
      </c>
      <c r="C394" s="127" t="s">
        <v>330</v>
      </c>
      <c r="D394" s="159">
        <v>102441</v>
      </c>
      <c r="E394" s="159">
        <v>226608</v>
      </c>
      <c r="F394" s="128">
        <f t="shared" si="41"/>
        <v>226608</v>
      </c>
    </row>
    <row r="395" spans="1:6" x14ac:dyDescent="0.25">
      <c r="A395" s="62"/>
      <c r="B395" s="127" t="s">
        <v>330</v>
      </c>
      <c r="C395" s="127" t="s">
        <v>330</v>
      </c>
      <c r="D395" s="159">
        <v>111230</v>
      </c>
      <c r="E395" s="159">
        <v>226608</v>
      </c>
      <c r="F395" s="127" t="s">
        <v>330</v>
      </c>
    </row>
    <row r="396" spans="1:6" ht="15" customHeight="1" x14ac:dyDescent="0.25">
      <c r="B396" s="127" t="s">
        <v>330</v>
      </c>
      <c r="C396" s="125"/>
      <c r="D396" s="159">
        <v>100206</v>
      </c>
      <c r="E396" s="159">
        <v>226608</v>
      </c>
      <c r="F396" s="127" t="s">
        <v>330</v>
      </c>
    </row>
    <row r="397" spans="1:6" x14ac:dyDescent="0.25">
      <c r="B397" s="127" t="s">
        <v>330</v>
      </c>
      <c r="C397" s="127" t="s">
        <v>330</v>
      </c>
      <c r="D397" s="159">
        <v>97095</v>
      </c>
      <c r="E397" s="159">
        <v>226608</v>
      </c>
      <c r="F397" s="128">
        <f t="shared" ref="F397:F404" si="42">E397</f>
        <v>226608</v>
      </c>
    </row>
    <row r="398" spans="1:6" x14ac:dyDescent="0.25">
      <c r="B398" s="127" t="s">
        <v>330</v>
      </c>
      <c r="C398" s="127" t="s">
        <v>330</v>
      </c>
      <c r="D398" s="159">
        <v>105024</v>
      </c>
      <c r="E398" s="159">
        <v>226608</v>
      </c>
      <c r="F398" s="128">
        <f t="shared" si="42"/>
        <v>226608</v>
      </c>
    </row>
    <row r="399" spans="1:6" x14ac:dyDescent="0.25">
      <c r="B399" s="127" t="s">
        <v>330</v>
      </c>
      <c r="C399" s="127" t="s">
        <v>330</v>
      </c>
      <c r="D399" s="159">
        <v>102073</v>
      </c>
      <c r="E399" s="159">
        <v>226608</v>
      </c>
      <c r="F399" s="128">
        <f t="shared" si="42"/>
        <v>226608</v>
      </c>
    </row>
    <row r="400" spans="1:6" x14ac:dyDescent="0.25">
      <c r="B400" s="127" t="s">
        <v>330</v>
      </c>
      <c r="C400" s="127" t="s">
        <v>330</v>
      </c>
      <c r="D400" s="159">
        <v>100333</v>
      </c>
      <c r="E400" s="159">
        <v>226608</v>
      </c>
      <c r="F400" s="128">
        <f t="shared" si="42"/>
        <v>226608</v>
      </c>
    </row>
    <row r="401" spans="2:6" x14ac:dyDescent="0.25">
      <c r="B401" s="127" t="s">
        <v>330</v>
      </c>
      <c r="C401" s="127" t="s">
        <v>330</v>
      </c>
      <c r="D401" s="159">
        <v>101965</v>
      </c>
      <c r="E401" s="159">
        <v>226608</v>
      </c>
      <c r="F401" s="128">
        <f t="shared" si="42"/>
        <v>226608</v>
      </c>
    </row>
    <row r="402" spans="2:6" x14ac:dyDescent="0.25">
      <c r="B402" s="127" t="s">
        <v>330</v>
      </c>
      <c r="C402" s="127" t="s">
        <v>330</v>
      </c>
      <c r="D402" s="159">
        <v>104515</v>
      </c>
      <c r="E402" s="159">
        <v>226608</v>
      </c>
      <c r="F402" s="128">
        <f t="shared" si="42"/>
        <v>226608</v>
      </c>
    </row>
    <row r="403" spans="2:6" x14ac:dyDescent="0.25">
      <c r="B403" s="127" t="s">
        <v>330</v>
      </c>
      <c r="C403" s="127" t="s">
        <v>330</v>
      </c>
      <c r="D403" s="159">
        <v>100090</v>
      </c>
      <c r="E403" s="159">
        <v>226608</v>
      </c>
      <c r="F403" s="128">
        <f t="shared" si="42"/>
        <v>226608</v>
      </c>
    </row>
    <row r="404" spans="2:6" x14ac:dyDescent="0.25">
      <c r="B404" s="127" t="s">
        <v>330</v>
      </c>
      <c r="C404" s="127" t="s">
        <v>330</v>
      </c>
      <c r="D404" s="159">
        <v>99623</v>
      </c>
      <c r="E404" s="159">
        <v>226608</v>
      </c>
      <c r="F404" s="128">
        <f t="shared" si="42"/>
        <v>226608</v>
      </c>
    </row>
    <row r="405" spans="2:6" x14ac:dyDescent="0.25">
      <c r="B405" s="127"/>
      <c r="C405" s="127"/>
      <c r="D405" s="159"/>
      <c r="E405" s="159"/>
      <c r="F405" s="128"/>
    </row>
    <row r="406" spans="2:6" x14ac:dyDescent="0.25">
      <c r="B406" s="127"/>
      <c r="C406" s="125" t="s">
        <v>169</v>
      </c>
      <c r="D406" s="159"/>
      <c r="E406" s="159"/>
      <c r="F406" s="128"/>
    </row>
    <row r="407" spans="2:6" x14ac:dyDescent="0.25">
      <c r="B407" s="127"/>
      <c r="C407" s="125"/>
      <c r="D407" s="159">
        <v>128580</v>
      </c>
      <c r="E407" s="159">
        <v>286589</v>
      </c>
      <c r="F407" s="128">
        <f t="shared" ref="F407:F422" si="43">E407</f>
        <v>286589</v>
      </c>
    </row>
    <row r="408" spans="2:6" x14ac:dyDescent="0.25">
      <c r="B408" s="127"/>
      <c r="C408" s="125"/>
      <c r="D408" s="159">
        <v>135221</v>
      </c>
      <c r="E408" s="159">
        <v>286589</v>
      </c>
      <c r="F408" s="128">
        <f t="shared" si="43"/>
        <v>286589</v>
      </c>
    </row>
    <row r="409" spans="2:6" x14ac:dyDescent="0.25">
      <c r="B409" s="127"/>
      <c r="C409" s="125"/>
      <c r="D409" s="159">
        <v>126146</v>
      </c>
      <c r="E409" s="159">
        <v>286589</v>
      </c>
      <c r="F409" s="128">
        <f t="shared" si="43"/>
        <v>286589</v>
      </c>
    </row>
    <row r="410" spans="2:6" x14ac:dyDescent="0.25">
      <c r="B410" s="127"/>
      <c r="C410" s="125"/>
      <c r="D410" s="159">
        <v>122382</v>
      </c>
      <c r="E410" s="159">
        <v>286589</v>
      </c>
      <c r="F410" s="128">
        <f t="shared" si="43"/>
        <v>286589</v>
      </c>
    </row>
    <row r="411" spans="2:6" x14ac:dyDescent="0.25">
      <c r="B411" s="127"/>
      <c r="C411" s="125"/>
      <c r="D411" s="159">
        <v>129219</v>
      </c>
      <c r="E411" s="159">
        <v>286589</v>
      </c>
      <c r="F411" s="128">
        <f t="shared" si="43"/>
        <v>286589</v>
      </c>
    </row>
    <row r="412" spans="2:6" x14ac:dyDescent="0.25">
      <c r="B412" s="127"/>
      <c r="C412" s="125"/>
      <c r="D412" s="159">
        <v>122388</v>
      </c>
      <c r="E412" s="159">
        <v>286589</v>
      </c>
      <c r="F412" s="128">
        <f t="shared" si="43"/>
        <v>286589</v>
      </c>
    </row>
    <row r="413" spans="2:6" x14ac:dyDescent="0.25">
      <c r="B413" s="127"/>
      <c r="C413" s="125"/>
      <c r="D413" s="159">
        <v>129875</v>
      </c>
      <c r="E413" s="159">
        <v>286589</v>
      </c>
      <c r="F413" s="128">
        <f t="shared" si="43"/>
        <v>286589</v>
      </c>
    </row>
    <row r="414" spans="2:6" x14ac:dyDescent="0.25">
      <c r="B414" s="127"/>
      <c r="C414" s="125"/>
      <c r="D414" s="159">
        <v>134317</v>
      </c>
      <c r="E414" s="159">
        <v>286589</v>
      </c>
      <c r="F414" s="128">
        <f t="shared" si="43"/>
        <v>286589</v>
      </c>
    </row>
    <row r="415" spans="2:6" x14ac:dyDescent="0.25">
      <c r="B415" s="127"/>
      <c r="C415" s="125"/>
      <c r="D415" s="159">
        <v>190562</v>
      </c>
      <c r="E415" s="159">
        <v>286589</v>
      </c>
      <c r="F415" s="128">
        <f t="shared" si="43"/>
        <v>286589</v>
      </c>
    </row>
    <row r="416" spans="2:6" x14ac:dyDescent="0.25">
      <c r="B416" s="127"/>
      <c r="C416" s="125"/>
      <c r="D416" s="159">
        <v>132312</v>
      </c>
      <c r="E416" s="159">
        <v>286589</v>
      </c>
      <c r="F416" s="128">
        <f t="shared" si="43"/>
        <v>286589</v>
      </c>
    </row>
    <row r="417" spans="2:6" x14ac:dyDescent="0.25">
      <c r="B417" s="127"/>
      <c r="C417" s="125"/>
      <c r="D417" s="159">
        <v>125795</v>
      </c>
      <c r="E417" s="159">
        <v>286589</v>
      </c>
      <c r="F417" s="128">
        <f t="shared" si="43"/>
        <v>286589</v>
      </c>
    </row>
    <row r="418" spans="2:6" x14ac:dyDescent="0.25">
      <c r="B418" s="127"/>
      <c r="C418" s="125"/>
      <c r="D418" s="159">
        <v>112428</v>
      </c>
      <c r="E418" s="159">
        <v>286589</v>
      </c>
      <c r="F418" s="128">
        <f t="shared" si="43"/>
        <v>286589</v>
      </c>
    </row>
    <row r="419" spans="2:6" x14ac:dyDescent="0.25">
      <c r="B419" s="127"/>
      <c r="C419" s="125"/>
      <c r="D419" s="159">
        <v>121080</v>
      </c>
      <c r="E419" s="159">
        <v>286589</v>
      </c>
      <c r="F419" s="128">
        <f t="shared" si="43"/>
        <v>286589</v>
      </c>
    </row>
    <row r="420" spans="2:6" x14ac:dyDescent="0.25">
      <c r="B420" s="127"/>
      <c r="C420" s="125"/>
      <c r="D420" s="159">
        <v>127707</v>
      </c>
      <c r="E420" s="159">
        <v>286589</v>
      </c>
      <c r="F420" s="128">
        <f t="shared" si="43"/>
        <v>286589</v>
      </c>
    </row>
    <row r="421" spans="2:6" x14ac:dyDescent="0.25">
      <c r="B421" s="127"/>
      <c r="C421" s="125"/>
      <c r="D421" s="159">
        <v>126411</v>
      </c>
      <c r="E421" s="159">
        <v>286589</v>
      </c>
      <c r="F421" s="128">
        <f t="shared" si="43"/>
        <v>286589</v>
      </c>
    </row>
    <row r="422" spans="2:6" x14ac:dyDescent="0.25">
      <c r="B422" s="127"/>
      <c r="C422" s="125"/>
      <c r="D422" s="159">
        <v>135613</v>
      </c>
      <c r="E422" s="159">
        <v>286589</v>
      </c>
      <c r="F422" s="128">
        <f t="shared" si="43"/>
        <v>286589</v>
      </c>
    </row>
    <row r="423" spans="2:6" x14ac:dyDescent="0.25">
      <c r="B423" s="127"/>
      <c r="C423" s="125"/>
      <c r="D423" s="159"/>
      <c r="E423" s="159"/>
      <c r="F423" s="128"/>
    </row>
    <row r="424" spans="2:6" x14ac:dyDescent="0.25">
      <c r="B424" s="127"/>
      <c r="C424" s="125" t="s">
        <v>167</v>
      </c>
      <c r="D424" s="159"/>
      <c r="E424" s="159"/>
      <c r="F424" s="128"/>
    </row>
    <row r="425" spans="2:6" x14ac:dyDescent="0.25">
      <c r="B425" s="127"/>
      <c r="C425" s="125"/>
      <c r="D425" s="159">
        <v>225001</v>
      </c>
      <c r="E425" s="159">
        <v>414978</v>
      </c>
      <c r="F425" s="128">
        <f t="shared" ref="F425" si="44">E425</f>
        <v>414978</v>
      </c>
    </row>
    <row r="426" spans="2:6" x14ac:dyDescent="0.25">
      <c r="B426" s="127" t="s">
        <v>330</v>
      </c>
      <c r="C426" s="127" t="s">
        <v>330</v>
      </c>
      <c r="D426" s="159" t="s">
        <v>330</v>
      </c>
      <c r="E426" s="159" t="s">
        <v>330</v>
      </c>
      <c r="F426" s="127" t="s">
        <v>330</v>
      </c>
    </row>
    <row r="427" spans="2:6" x14ac:dyDescent="0.25">
      <c r="B427" s="173" t="s">
        <v>213</v>
      </c>
      <c r="C427" s="171"/>
      <c r="D427" s="171"/>
      <c r="E427" s="171"/>
      <c r="F427" s="171"/>
    </row>
    <row r="428" spans="2:6" x14ac:dyDescent="0.25">
      <c r="B428" s="127" t="s">
        <v>330</v>
      </c>
      <c r="C428" s="125" t="s">
        <v>165</v>
      </c>
      <c r="D428" s="159" t="s">
        <v>330</v>
      </c>
      <c r="E428" s="159" t="s">
        <v>330</v>
      </c>
      <c r="F428" s="127" t="s">
        <v>330</v>
      </c>
    </row>
    <row r="429" spans="2:6" x14ac:dyDescent="0.25">
      <c r="B429" s="127" t="s">
        <v>330</v>
      </c>
      <c r="C429" s="127" t="s">
        <v>330</v>
      </c>
      <c r="D429" s="159">
        <v>91039</v>
      </c>
      <c r="E429" s="159">
        <v>211512</v>
      </c>
      <c r="F429" s="128">
        <f t="shared" ref="F429:F439" si="45">E429</f>
        <v>211512</v>
      </c>
    </row>
    <row r="430" spans="2:6" x14ac:dyDescent="0.25">
      <c r="B430" s="127" t="s">
        <v>330</v>
      </c>
      <c r="C430" s="127" t="s">
        <v>330</v>
      </c>
      <c r="D430" s="159">
        <v>93680</v>
      </c>
      <c r="E430" s="159">
        <v>211512</v>
      </c>
      <c r="F430" s="128">
        <f t="shared" si="45"/>
        <v>211512</v>
      </c>
    </row>
    <row r="431" spans="2:6" x14ac:dyDescent="0.25">
      <c r="B431" s="127" t="s">
        <v>330</v>
      </c>
      <c r="C431" s="127" t="s">
        <v>330</v>
      </c>
      <c r="D431" s="159">
        <v>93144</v>
      </c>
      <c r="E431" s="159">
        <v>211512</v>
      </c>
      <c r="F431" s="128">
        <f t="shared" si="45"/>
        <v>211512</v>
      </c>
    </row>
    <row r="432" spans="2:6" x14ac:dyDescent="0.25">
      <c r="B432" s="127" t="s">
        <v>330</v>
      </c>
      <c r="C432" s="127" t="s">
        <v>330</v>
      </c>
      <c r="D432" s="159">
        <v>96913</v>
      </c>
      <c r="E432" s="159">
        <v>211512</v>
      </c>
      <c r="F432" s="128">
        <f t="shared" si="45"/>
        <v>211512</v>
      </c>
    </row>
    <row r="433" spans="2:6" x14ac:dyDescent="0.25">
      <c r="B433" s="127" t="s">
        <v>330</v>
      </c>
      <c r="C433" s="127" t="s">
        <v>330</v>
      </c>
      <c r="D433" s="159">
        <v>92874</v>
      </c>
      <c r="E433" s="159">
        <v>211512</v>
      </c>
      <c r="F433" s="128">
        <f t="shared" si="45"/>
        <v>211512</v>
      </c>
    </row>
    <row r="434" spans="2:6" x14ac:dyDescent="0.25">
      <c r="B434" s="127" t="s">
        <v>330</v>
      </c>
      <c r="C434" s="127" t="s">
        <v>330</v>
      </c>
      <c r="D434" s="159">
        <v>89995</v>
      </c>
      <c r="E434" s="159">
        <v>211512</v>
      </c>
      <c r="F434" s="128">
        <f t="shared" si="45"/>
        <v>211512</v>
      </c>
    </row>
    <row r="435" spans="2:6" x14ac:dyDescent="0.25">
      <c r="B435" s="127" t="s">
        <v>330</v>
      </c>
      <c r="C435" s="127" t="s">
        <v>330</v>
      </c>
      <c r="D435" s="159">
        <v>95660</v>
      </c>
      <c r="E435" s="159">
        <v>211512</v>
      </c>
      <c r="F435" s="128">
        <f t="shared" si="45"/>
        <v>211512</v>
      </c>
    </row>
    <row r="436" spans="2:6" x14ac:dyDescent="0.25">
      <c r="B436" s="127" t="s">
        <v>330</v>
      </c>
      <c r="C436" s="127" t="s">
        <v>330</v>
      </c>
      <c r="D436" s="159">
        <v>92000</v>
      </c>
      <c r="E436" s="159">
        <v>211512</v>
      </c>
      <c r="F436" s="128">
        <f t="shared" si="45"/>
        <v>211512</v>
      </c>
    </row>
    <row r="437" spans="2:6" x14ac:dyDescent="0.25">
      <c r="B437" s="127" t="s">
        <v>330</v>
      </c>
      <c r="C437" s="127" t="s">
        <v>330</v>
      </c>
      <c r="D437" s="159">
        <v>95476</v>
      </c>
      <c r="E437" s="159">
        <v>211512</v>
      </c>
      <c r="F437" s="128">
        <f t="shared" si="45"/>
        <v>211512</v>
      </c>
    </row>
    <row r="438" spans="2:6" x14ac:dyDescent="0.25">
      <c r="B438" s="127" t="s">
        <v>330</v>
      </c>
      <c r="C438" s="127" t="s">
        <v>330</v>
      </c>
      <c r="D438" s="159">
        <v>92156</v>
      </c>
      <c r="E438" s="159">
        <v>211512</v>
      </c>
      <c r="F438" s="128">
        <f t="shared" si="45"/>
        <v>211512</v>
      </c>
    </row>
    <row r="439" spans="2:6" x14ac:dyDescent="0.25">
      <c r="B439" s="127" t="s">
        <v>330</v>
      </c>
      <c r="C439" s="127" t="s">
        <v>330</v>
      </c>
      <c r="D439" s="159">
        <v>90038</v>
      </c>
      <c r="E439" s="159">
        <v>211512</v>
      </c>
      <c r="F439" s="128">
        <f t="shared" si="45"/>
        <v>211512</v>
      </c>
    </row>
    <row r="440" spans="2:6" x14ac:dyDescent="0.25">
      <c r="B440" s="127" t="s">
        <v>330</v>
      </c>
      <c r="C440" s="127" t="s">
        <v>330</v>
      </c>
      <c r="D440" s="159" t="s">
        <v>330</v>
      </c>
      <c r="E440" s="159" t="s">
        <v>330</v>
      </c>
      <c r="F440" s="127" t="s">
        <v>330</v>
      </c>
    </row>
    <row r="441" spans="2:6" x14ac:dyDescent="0.25">
      <c r="B441" s="127" t="s">
        <v>330</v>
      </c>
      <c r="C441" s="125" t="s">
        <v>166</v>
      </c>
      <c r="D441" s="159" t="s">
        <v>330</v>
      </c>
      <c r="E441" s="159" t="s">
        <v>330</v>
      </c>
      <c r="F441" s="127" t="s">
        <v>330</v>
      </c>
    </row>
    <row r="442" spans="2:6" x14ac:dyDescent="0.25">
      <c r="B442" s="127" t="s">
        <v>330</v>
      </c>
      <c r="C442" s="127" t="s">
        <v>330</v>
      </c>
      <c r="D442" s="159">
        <v>105946</v>
      </c>
      <c r="E442" s="159">
        <v>230652</v>
      </c>
      <c r="F442" s="128">
        <f t="shared" ref="F442:F447" si="46">E442</f>
        <v>230652</v>
      </c>
    </row>
    <row r="443" spans="2:6" x14ac:dyDescent="0.25">
      <c r="B443" s="127" t="s">
        <v>330</v>
      </c>
      <c r="C443" s="127" t="s">
        <v>330</v>
      </c>
      <c r="D443" s="159">
        <v>106836</v>
      </c>
      <c r="E443" s="159">
        <v>230652</v>
      </c>
      <c r="F443" s="128">
        <f t="shared" si="46"/>
        <v>230652</v>
      </c>
    </row>
    <row r="444" spans="2:6" x14ac:dyDescent="0.25">
      <c r="B444" s="127" t="s">
        <v>330</v>
      </c>
      <c r="C444" s="127" t="s">
        <v>330</v>
      </c>
      <c r="D444" s="159">
        <v>105790</v>
      </c>
      <c r="E444" s="159">
        <v>230652</v>
      </c>
      <c r="F444" s="128">
        <f t="shared" si="46"/>
        <v>230652</v>
      </c>
    </row>
    <row r="445" spans="2:6" x14ac:dyDescent="0.25">
      <c r="B445" s="127" t="s">
        <v>330</v>
      </c>
      <c r="C445" s="127" t="s">
        <v>330</v>
      </c>
      <c r="D445" s="159">
        <v>99288</v>
      </c>
      <c r="E445" s="159">
        <v>230652</v>
      </c>
      <c r="F445" s="128">
        <f t="shared" si="46"/>
        <v>230652</v>
      </c>
    </row>
    <row r="446" spans="2:6" x14ac:dyDescent="0.25">
      <c r="B446" s="127" t="s">
        <v>330</v>
      </c>
      <c r="C446" s="127" t="s">
        <v>330</v>
      </c>
      <c r="D446" s="159">
        <v>105379</v>
      </c>
      <c r="E446" s="159">
        <v>230652</v>
      </c>
      <c r="F446" s="128">
        <f t="shared" si="46"/>
        <v>230652</v>
      </c>
    </row>
    <row r="447" spans="2:6" x14ac:dyDescent="0.25">
      <c r="B447" s="127" t="s">
        <v>330</v>
      </c>
      <c r="C447" s="127" t="s">
        <v>330</v>
      </c>
      <c r="D447" s="159">
        <v>105030</v>
      </c>
      <c r="E447" s="159">
        <v>230652</v>
      </c>
      <c r="F447" s="128">
        <f t="shared" si="46"/>
        <v>230652</v>
      </c>
    </row>
    <row r="448" spans="2:6" x14ac:dyDescent="0.25">
      <c r="B448" s="127" t="s">
        <v>330</v>
      </c>
      <c r="C448" s="127" t="s">
        <v>330</v>
      </c>
      <c r="D448" s="159" t="s">
        <v>330</v>
      </c>
      <c r="E448" s="159" t="s">
        <v>330</v>
      </c>
      <c r="F448" s="127" t="s">
        <v>330</v>
      </c>
    </row>
    <row r="449" spans="2:6" x14ac:dyDescent="0.25">
      <c r="B449" s="127" t="s">
        <v>330</v>
      </c>
      <c r="C449" s="125" t="s">
        <v>169</v>
      </c>
      <c r="D449" s="159" t="s">
        <v>330</v>
      </c>
      <c r="E449" s="159" t="s">
        <v>330</v>
      </c>
      <c r="F449" s="127" t="s">
        <v>330</v>
      </c>
    </row>
    <row r="450" spans="2:6" x14ac:dyDescent="0.25">
      <c r="B450" s="127" t="s">
        <v>330</v>
      </c>
      <c r="C450" s="127" t="s">
        <v>330</v>
      </c>
      <c r="D450" s="159">
        <v>124597</v>
      </c>
      <c r="E450" s="159">
        <v>277922</v>
      </c>
      <c r="F450" s="128">
        <f t="shared" ref="F450:F452" si="47">E450</f>
        <v>277922</v>
      </c>
    </row>
    <row r="451" spans="2:6" x14ac:dyDescent="0.25">
      <c r="B451" s="127" t="s">
        <v>330</v>
      </c>
      <c r="C451" s="127" t="s">
        <v>330</v>
      </c>
      <c r="D451" s="159">
        <v>118208</v>
      </c>
      <c r="E451" s="159">
        <v>277922</v>
      </c>
      <c r="F451" s="128">
        <f t="shared" si="47"/>
        <v>277922</v>
      </c>
    </row>
    <row r="452" spans="2:6" x14ac:dyDescent="0.25">
      <c r="B452" s="127" t="s">
        <v>330</v>
      </c>
      <c r="C452" s="127" t="s">
        <v>330</v>
      </c>
      <c r="D452" s="159">
        <v>154350</v>
      </c>
      <c r="E452" s="159">
        <v>277922</v>
      </c>
      <c r="F452" s="128">
        <f t="shared" si="47"/>
        <v>277922</v>
      </c>
    </row>
    <row r="453" spans="2:6" x14ac:dyDescent="0.25">
      <c r="B453" s="127" t="s">
        <v>330</v>
      </c>
      <c r="C453" s="127" t="s">
        <v>330</v>
      </c>
      <c r="D453" s="159" t="s">
        <v>330</v>
      </c>
      <c r="E453" s="159" t="s">
        <v>330</v>
      </c>
      <c r="F453" s="127" t="s">
        <v>330</v>
      </c>
    </row>
    <row r="454" spans="2:6" x14ac:dyDescent="0.25">
      <c r="B454" s="127" t="s">
        <v>330</v>
      </c>
      <c r="C454" s="125" t="s">
        <v>167</v>
      </c>
      <c r="D454" s="159" t="s">
        <v>330</v>
      </c>
      <c r="E454" s="159" t="s">
        <v>330</v>
      </c>
      <c r="F454" s="127" t="s">
        <v>330</v>
      </c>
    </row>
    <row r="455" spans="2:6" x14ac:dyDescent="0.25">
      <c r="B455" s="127" t="s">
        <v>330</v>
      </c>
      <c r="C455" s="127" t="s">
        <v>330</v>
      </c>
      <c r="D455" s="159">
        <v>257089</v>
      </c>
      <c r="E455" s="159">
        <v>384206</v>
      </c>
      <c r="F455" s="128">
        <f t="shared" ref="F455" si="48">E455</f>
        <v>384206</v>
      </c>
    </row>
    <row r="456" spans="2:6" x14ac:dyDescent="0.25">
      <c r="B456" s="127" t="s">
        <v>330</v>
      </c>
      <c r="C456" s="127" t="s">
        <v>330</v>
      </c>
      <c r="D456" s="159" t="s">
        <v>330</v>
      </c>
      <c r="E456" s="159" t="s">
        <v>330</v>
      </c>
      <c r="F456" s="127" t="s">
        <v>330</v>
      </c>
    </row>
    <row r="457" spans="2:6" x14ac:dyDescent="0.25">
      <c r="B457" s="173" t="s">
        <v>214</v>
      </c>
      <c r="C457" s="171"/>
      <c r="D457" s="171"/>
      <c r="E457" s="171"/>
      <c r="F457" s="171"/>
    </row>
    <row r="458" spans="2:6" x14ac:dyDescent="0.25">
      <c r="B458" s="127" t="s">
        <v>330</v>
      </c>
      <c r="C458" s="125" t="s">
        <v>165</v>
      </c>
      <c r="D458" s="159" t="s">
        <v>330</v>
      </c>
      <c r="E458" s="159" t="s">
        <v>330</v>
      </c>
      <c r="F458" s="127" t="s">
        <v>330</v>
      </c>
    </row>
    <row r="459" spans="2:6" x14ac:dyDescent="0.25">
      <c r="B459" s="127" t="s">
        <v>330</v>
      </c>
      <c r="C459" s="127" t="s">
        <v>330</v>
      </c>
      <c r="D459" s="159">
        <v>92997</v>
      </c>
      <c r="E459" s="159">
        <v>367111</v>
      </c>
      <c r="F459" s="128">
        <f t="shared" ref="F459:F466" si="49">E459</f>
        <v>367111</v>
      </c>
    </row>
    <row r="460" spans="2:6" x14ac:dyDescent="0.25">
      <c r="B460" s="127" t="s">
        <v>330</v>
      </c>
      <c r="C460" s="127" t="s">
        <v>330</v>
      </c>
      <c r="D460" s="159">
        <v>92637</v>
      </c>
      <c r="E460" s="159">
        <v>367111</v>
      </c>
      <c r="F460" s="128">
        <f t="shared" si="49"/>
        <v>367111</v>
      </c>
    </row>
    <row r="461" spans="2:6" x14ac:dyDescent="0.25">
      <c r="B461" s="127" t="s">
        <v>330</v>
      </c>
      <c r="C461" s="127" t="s">
        <v>330</v>
      </c>
      <c r="D461" s="159">
        <v>91216</v>
      </c>
      <c r="E461" s="159">
        <v>367111</v>
      </c>
      <c r="F461" s="128">
        <f t="shared" si="49"/>
        <v>367111</v>
      </c>
    </row>
    <row r="462" spans="2:6" x14ac:dyDescent="0.25">
      <c r="B462" s="127" t="s">
        <v>330</v>
      </c>
      <c r="C462" s="127" t="s">
        <v>330</v>
      </c>
      <c r="D462" s="159">
        <v>86500</v>
      </c>
      <c r="E462" s="159">
        <v>367111</v>
      </c>
      <c r="F462" s="128">
        <f t="shared" si="49"/>
        <v>367111</v>
      </c>
    </row>
    <row r="463" spans="2:6" x14ac:dyDescent="0.25">
      <c r="B463" s="127" t="s">
        <v>330</v>
      </c>
      <c r="C463" s="127" t="s">
        <v>330</v>
      </c>
      <c r="D463" s="159">
        <v>96343</v>
      </c>
      <c r="E463" s="159">
        <v>367111</v>
      </c>
      <c r="F463" s="128">
        <f t="shared" si="49"/>
        <v>367111</v>
      </c>
    </row>
    <row r="464" spans="2:6" x14ac:dyDescent="0.25">
      <c r="B464" s="127" t="s">
        <v>330</v>
      </c>
      <c r="C464" s="127" t="s">
        <v>330</v>
      </c>
      <c r="D464" s="159">
        <v>94864</v>
      </c>
      <c r="E464" s="159">
        <v>367111</v>
      </c>
      <c r="F464" s="128">
        <f t="shared" si="49"/>
        <v>367111</v>
      </c>
    </row>
    <row r="465" spans="2:6" x14ac:dyDescent="0.25">
      <c r="B465" s="127" t="s">
        <v>330</v>
      </c>
      <c r="C465" s="127" t="s">
        <v>330</v>
      </c>
      <c r="D465" s="159">
        <v>90828</v>
      </c>
      <c r="E465" s="159">
        <v>367111</v>
      </c>
      <c r="F465" s="128">
        <f t="shared" si="49"/>
        <v>367111</v>
      </c>
    </row>
    <row r="466" spans="2:6" x14ac:dyDescent="0.25">
      <c r="B466" s="127" t="s">
        <v>330</v>
      </c>
      <c r="C466" s="127" t="s">
        <v>330</v>
      </c>
      <c r="D466" s="159">
        <v>92997</v>
      </c>
      <c r="E466" s="159">
        <v>367111</v>
      </c>
      <c r="F466" s="128">
        <f t="shared" si="49"/>
        <v>367111</v>
      </c>
    </row>
    <row r="467" spans="2:6" x14ac:dyDescent="0.25">
      <c r="B467" s="127" t="s">
        <v>330</v>
      </c>
      <c r="C467" s="127" t="s">
        <v>330</v>
      </c>
      <c r="D467" s="159" t="s">
        <v>330</v>
      </c>
      <c r="E467" s="159" t="s">
        <v>330</v>
      </c>
      <c r="F467" s="127" t="s">
        <v>330</v>
      </c>
    </row>
    <row r="468" spans="2:6" x14ac:dyDescent="0.25">
      <c r="B468" s="127" t="s">
        <v>330</v>
      </c>
      <c r="C468" s="125" t="s">
        <v>166</v>
      </c>
      <c r="D468" s="159" t="s">
        <v>330</v>
      </c>
      <c r="E468" s="159" t="s">
        <v>330</v>
      </c>
      <c r="F468" s="127" t="s">
        <v>330</v>
      </c>
    </row>
    <row r="469" spans="2:6" x14ac:dyDescent="0.25">
      <c r="B469" s="127" t="s">
        <v>330</v>
      </c>
      <c r="C469" s="127" t="s">
        <v>330</v>
      </c>
      <c r="D469" s="159">
        <v>116406</v>
      </c>
      <c r="E469" s="159">
        <v>388312</v>
      </c>
      <c r="F469" s="128">
        <f t="shared" ref="F469:F473" si="50">E469</f>
        <v>388312</v>
      </c>
    </row>
    <row r="470" spans="2:6" x14ac:dyDescent="0.25">
      <c r="B470" s="127" t="s">
        <v>330</v>
      </c>
      <c r="C470" s="127" t="s">
        <v>330</v>
      </c>
      <c r="D470" s="159">
        <v>110162</v>
      </c>
      <c r="E470" s="159">
        <v>388312</v>
      </c>
      <c r="F470" s="128">
        <f t="shared" si="50"/>
        <v>388312</v>
      </c>
    </row>
    <row r="471" spans="2:6" x14ac:dyDescent="0.25">
      <c r="B471" s="127" t="s">
        <v>330</v>
      </c>
      <c r="C471" s="127" t="s">
        <v>330</v>
      </c>
      <c r="D471" s="159">
        <v>101802</v>
      </c>
      <c r="E471" s="159">
        <v>388312</v>
      </c>
      <c r="F471" s="128">
        <f t="shared" si="50"/>
        <v>388312</v>
      </c>
    </row>
    <row r="472" spans="2:6" x14ac:dyDescent="0.25">
      <c r="B472" s="127" t="s">
        <v>330</v>
      </c>
      <c r="C472" s="127" t="s">
        <v>330</v>
      </c>
      <c r="D472" s="159">
        <v>108188</v>
      </c>
      <c r="E472" s="159">
        <v>388312</v>
      </c>
      <c r="F472" s="128">
        <f t="shared" si="50"/>
        <v>388312</v>
      </c>
    </row>
    <row r="473" spans="2:6" x14ac:dyDescent="0.25">
      <c r="B473" s="127" t="s">
        <v>330</v>
      </c>
      <c r="C473" s="127" t="s">
        <v>330</v>
      </c>
      <c r="D473" s="159">
        <v>106023</v>
      </c>
      <c r="E473" s="159">
        <v>388312</v>
      </c>
      <c r="F473" s="128">
        <f t="shared" si="50"/>
        <v>388312</v>
      </c>
    </row>
    <row r="474" spans="2:6" x14ac:dyDescent="0.25">
      <c r="B474" s="127" t="s">
        <v>330</v>
      </c>
      <c r="C474" s="127" t="s">
        <v>330</v>
      </c>
      <c r="D474" s="159" t="s">
        <v>330</v>
      </c>
      <c r="E474" s="159" t="s">
        <v>330</v>
      </c>
      <c r="F474" s="127" t="s">
        <v>330</v>
      </c>
    </row>
    <row r="475" spans="2:6" x14ac:dyDescent="0.25">
      <c r="B475" s="127" t="s">
        <v>330</v>
      </c>
      <c r="C475" s="125" t="s">
        <v>169</v>
      </c>
      <c r="D475" s="159" t="s">
        <v>330</v>
      </c>
      <c r="E475" s="159" t="s">
        <v>330</v>
      </c>
      <c r="F475" s="127" t="s">
        <v>330</v>
      </c>
    </row>
    <row r="476" spans="2:6" x14ac:dyDescent="0.25">
      <c r="B476" s="127" t="s">
        <v>330</v>
      </c>
      <c r="C476" s="127" t="s">
        <v>330</v>
      </c>
      <c r="D476" s="159">
        <v>121136</v>
      </c>
      <c r="E476" s="159">
        <v>424078</v>
      </c>
      <c r="F476" s="128">
        <f t="shared" ref="F476:F480" si="51">E476</f>
        <v>424078</v>
      </c>
    </row>
    <row r="477" spans="2:6" x14ac:dyDescent="0.25">
      <c r="B477" s="127" t="s">
        <v>330</v>
      </c>
      <c r="C477" s="127" t="s">
        <v>330</v>
      </c>
      <c r="D477" s="159">
        <v>120018</v>
      </c>
      <c r="E477" s="159">
        <v>424078</v>
      </c>
      <c r="F477" s="128">
        <f t="shared" ref="F477" si="52">E477</f>
        <v>424078</v>
      </c>
    </row>
    <row r="478" spans="2:6" x14ac:dyDescent="0.25">
      <c r="B478" s="127" t="s">
        <v>330</v>
      </c>
      <c r="C478" s="127" t="s">
        <v>330</v>
      </c>
      <c r="D478" s="159">
        <v>119274</v>
      </c>
      <c r="E478" s="159">
        <v>424078</v>
      </c>
      <c r="F478" s="128">
        <f t="shared" si="51"/>
        <v>424078</v>
      </c>
    </row>
    <row r="479" spans="2:6" x14ac:dyDescent="0.25">
      <c r="B479" s="127" t="s">
        <v>330</v>
      </c>
      <c r="C479" s="127" t="s">
        <v>330</v>
      </c>
      <c r="D479" s="159">
        <v>120477</v>
      </c>
      <c r="E479" s="159">
        <v>424078</v>
      </c>
      <c r="F479" s="128">
        <f t="shared" si="51"/>
        <v>424078</v>
      </c>
    </row>
    <row r="480" spans="2:6" x14ac:dyDescent="0.25">
      <c r="B480" s="127" t="s">
        <v>330</v>
      </c>
      <c r="D480" s="159">
        <v>119841</v>
      </c>
      <c r="E480" s="159">
        <v>424078</v>
      </c>
      <c r="F480" s="128">
        <f t="shared" si="51"/>
        <v>424078</v>
      </c>
    </row>
    <row r="481" spans="2:6" x14ac:dyDescent="0.25">
      <c r="B481" s="127"/>
      <c r="C481" s="125"/>
      <c r="D481" s="159"/>
      <c r="E481" s="159"/>
      <c r="F481" s="127"/>
    </row>
    <row r="482" spans="2:6" x14ac:dyDescent="0.25">
      <c r="B482" s="127"/>
      <c r="C482" s="125" t="s">
        <v>167</v>
      </c>
      <c r="D482" s="159"/>
      <c r="E482" s="159"/>
      <c r="F482" s="127"/>
    </row>
    <row r="483" spans="2:6" x14ac:dyDescent="0.25">
      <c r="B483" s="127" t="s">
        <v>330</v>
      </c>
      <c r="C483" s="127" t="s">
        <v>330</v>
      </c>
      <c r="D483" s="159">
        <v>258078</v>
      </c>
      <c r="E483" s="159">
        <v>640436</v>
      </c>
      <c r="F483" s="128">
        <f t="shared" ref="F483" si="53">E483</f>
        <v>640436</v>
      </c>
    </row>
    <row r="484" spans="2:6" x14ac:dyDescent="0.25">
      <c r="B484" s="127" t="s">
        <v>330</v>
      </c>
      <c r="C484" s="127" t="s">
        <v>330</v>
      </c>
      <c r="D484" s="159" t="s">
        <v>330</v>
      </c>
      <c r="E484" s="159" t="s">
        <v>330</v>
      </c>
      <c r="F484" s="127" t="s">
        <v>330</v>
      </c>
    </row>
    <row r="485" spans="2:6" x14ac:dyDescent="0.25">
      <c r="B485" s="173" t="s">
        <v>215</v>
      </c>
      <c r="C485" s="171"/>
      <c r="D485" s="171"/>
      <c r="E485" s="171"/>
      <c r="F485" s="171"/>
    </row>
    <row r="486" spans="2:6" x14ac:dyDescent="0.25">
      <c r="B486" s="127" t="s">
        <v>330</v>
      </c>
      <c r="C486" s="125" t="s">
        <v>165</v>
      </c>
      <c r="D486" s="159" t="s">
        <v>330</v>
      </c>
      <c r="E486" s="159" t="s">
        <v>330</v>
      </c>
      <c r="F486" s="127" t="s">
        <v>330</v>
      </c>
    </row>
    <row r="487" spans="2:6" x14ac:dyDescent="0.25">
      <c r="B487" s="127" t="s">
        <v>330</v>
      </c>
      <c r="C487" s="127" t="s">
        <v>330</v>
      </c>
      <c r="D487" s="159">
        <v>91674</v>
      </c>
      <c r="E487" s="159">
        <v>375134</v>
      </c>
      <c r="F487" s="128">
        <f t="shared" ref="F487:F494" si="54">E487</f>
        <v>375134</v>
      </c>
    </row>
    <row r="488" spans="2:6" x14ac:dyDescent="0.25">
      <c r="B488" s="127" t="s">
        <v>330</v>
      </c>
      <c r="C488" s="127" t="s">
        <v>330</v>
      </c>
      <c r="D488" s="159">
        <v>85000</v>
      </c>
      <c r="E488" s="159">
        <v>375134</v>
      </c>
      <c r="F488" s="128">
        <f t="shared" si="54"/>
        <v>375134</v>
      </c>
    </row>
    <row r="489" spans="2:6" x14ac:dyDescent="0.25">
      <c r="B489" s="127" t="s">
        <v>330</v>
      </c>
      <c r="C489" s="127" t="s">
        <v>330</v>
      </c>
      <c r="D489" s="159">
        <v>87834</v>
      </c>
      <c r="E489" s="159">
        <v>375134</v>
      </c>
      <c r="F489" s="128">
        <f t="shared" si="54"/>
        <v>375134</v>
      </c>
    </row>
    <row r="490" spans="2:6" x14ac:dyDescent="0.25">
      <c r="B490" s="127" t="s">
        <v>330</v>
      </c>
      <c r="C490" s="127" t="s">
        <v>330</v>
      </c>
      <c r="D490" s="159">
        <v>88468</v>
      </c>
      <c r="E490" s="159">
        <v>375134</v>
      </c>
      <c r="F490" s="128">
        <f t="shared" si="54"/>
        <v>375134</v>
      </c>
    </row>
    <row r="491" spans="2:6" x14ac:dyDescent="0.25">
      <c r="B491" s="127" t="s">
        <v>330</v>
      </c>
      <c r="C491" s="127" t="s">
        <v>330</v>
      </c>
      <c r="D491" s="159">
        <v>87344</v>
      </c>
      <c r="E491" s="159">
        <v>375134</v>
      </c>
      <c r="F491" s="128">
        <f t="shared" si="54"/>
        <v>375134</v>
      </c>
    </row>
    <row r="492" spans="2:6" x14ac:dyDescent="0.25">
      <c r="B492" s="127" t="s">
        <v>330</v>
      </c>
      <c r="C492" s="127" t="s">
        <v>330</v>
      </c>
      <c r="D492" s="159">
        <v>90032</v>
      </c>
      <c r="E492" s="159">
        <v>375134</v>
      </c>
      <c r="F492" s="128">
        <f t="shared" si="54"/>
        <v>375134</v>
      </c>
    </row>
    <row r="493" spans="2:6" x14ac:dyDescent="0.25">
      <c r="B493" s="127" t="s">
        <v>330</v>
      </c>
      <c r="C493" s="127" t="s">
        <v>330</v>
      </c>
      <c r="D493" s="159">
        <v>85696</v>
      </c>
      <c r="E493" s="159">
        <v>375134</v>
      </c>
      <c r="F493" s="128">
        <f t="shared" si="54"/>
        <v>375134</v>
      </c>
    </row>
    <row r="494" spans="2:6" x14ac:dyDescent="0.25">
      <c r="B494" s="127" t="s">
        <v>330</v>
      </c>
      <c r="C494" s="127" t="s">
        <v>330</v>
      </c>
      <c r="D494" s="159">
        <v>87834</v>
      </c>
      <c r="E494" s="159">
        <v>375134</v>
      </c>
      <c r="F494" s="128">
        <f t="shared" si="54"/>
        <v>375134</v>
      </c>
    </row>
    <row r="495" spans="2:6" x14ac:dyDescent="0.25">
      <c r="B495" s="127" t="s">
        <v>330</v>
      </c>
      <c r="C495" s="127" t="s">
        <v>330</v>
      </c>
      <c r="D495" s="159" t="s">
        <v>330</v>
      </c>
      <c r="E495" s="159" t="s">
        <v>330</v>
      </c>
      <c r="F495" s="127" t="s">
        <v>330</v>
      </c>
    </row>
    <row r="496" spans="2:6" x14ac:dyDescent="0.25">
      <c r="B496" s="127" t="s">
        <v>330</v>
      </c>
      <c r="C496" s="125" t="s">
        <v>166</v>
      </c>
      <c r="D496" s="159" t="s">
        <v>330</v>
      </c>
      <c r="E496" s="159" t="s">
        <v>330</v>
      </c>
      <c r="F496" s="127" t="s">
        <v>330</v>
      </c>
    </row>
    <row r="497" spans="2:6" x14ac:dyDescent="0.25">
      <c r="B497" s="127" t="s">
        <v>330</v>
      </c>
      <c r="C497" s="127" t="s">
        <v>330</v>
      </c>
      <c r="D497" s="159">
        <v>101100</v>
      </c>
      <c r="E497" s="159">
        <v>453411</v>
      </c>
      <c r="F497" s="128">
        <f t="shared" ref="F497:F503" si="55">E497</f>
        <v>453411</v>
      </c>
    </row>
    <row r="498" spans="2:6" x14ac:dyDescent="0.25">
      <c r="B498" s="127" t="s">
        <v>330</v>
      </c>
      <c r="C498" s="127" t="s">
        <v>330</v>
      </c>
      <c r="D498" s="159">
        <v>101011</v>
      </c>
      <c r="E498" s="159">
        <v>453411</v>
      </c>
      <c r="F498" s="128">
        <f t="shared" si="55"/>
        <v>453411</v>
      </c>
    </row>
    <row r="499" spans="2:6" x14ac:dyDescent="0.25">
      <c r="B499" s="127" t="s">
        <v>330</v>
      </c>
      <c r="C499" s="127" t="s">
        <v>330</v>
      </c>
      <c r="D499" s="159">
        <v>101561</v>
      </c>
      <c r="E499" s="159">
        <v>453411</v>
      </c>
      <c r="F499" s="128">
        <f t="shared" si="55"/>
        <v>453411</v>
      </c>
    </row>
    <row r="500" spans="2:6" x14ac:dyDescent="0.25">
      <c r="B500" s="127" t="s">
        <v>330</v>
      </c>
      <c r="C500" s="127" t="s">
        <v>330</v>
      </c>
      <c r="D500" s="159">
        <v>100203</v>
      </c>
      <c r="E500" s="159">
        <v>453411</v>
      </c>
      <c r="F500" s="128">
        <f t="shared" si="55"/>
        <v>453411</v>
      </c>
    </row>
    <row r="501" spans="2:6" x14ac:dyDescent="0.25">
      <c r="B501" s="127" t="s">
        <v>330</v>
      </c>
      <c r="C501" s="127" t="s">
        <v>330</v>
      </c>
      <c r="D501" s="159">
        <v>105886</v>
      </c>
      <c r="E501" s="159">
        <v>453411</v>
      </c>
      <c r="F501" s="128">
        <f t="shared" si="55"/>
        <v>453411</v>
      </c>
    </row>
    <row r="502" spans="2:6" x14ac:dyDescent="0.25">
      <c r="B502" s="127" t="s">
        <v>330</v>
      </c>
      <c r="C502" s="127" t="s">
        <v>330</v>
      </c>
      <c r="D502" s="159">
        <v>101113</v>
      </c>
      <c r="E502" s="159">
        <v>453411</v>
      </c>
      <c r="F502" s="128">
        <f t="shared" si="55"/>
        <v>453411</v>
      </c>
    </row>
    <row r="503" spans="2:6" x14ac:dyDescent="0.25">
      <c r="B503" s="127" t="s">
        <v>330</v>
      </c>
      <c r="C503" s="127" t="s">
        <v>330</v>
      </c>
      <c r="D503" s="159">
        <v>106139</v>
      </c>
      <c r="E503" s="159">
        <v>453411</v>
      </c>
      <c r="F503" s="128">
        <f t="shared" si="55"/>
        <v>453411</v>
      </c>
    </row>
    <row r="504" spans="2:6" x14ac:dyDescent="0.25">
      <c r="B504" s="127"/>
      <c r="C504" s="127"/>
      <c r="D504" s="159"/>
      <c r="E504" s="159"/>
      <c r="F504" s="128"/>
    </row>
    <row r="505" spans="2:6" x14ac:dyDescent="0.25">
      <c r="B505" s="127" t="s">
        <v>330</v>
      </c>
      <c r="C505" s="125" t="s">
        <v>169</v>
      </c>
      <c r="D505" s="159" t="s">
        <v>330</v>
      </c>
      <c r="E505" s="159" t="s">
        <v>330</v>
      </c>
      <c r="F505" s="127" t="s">
        <v>330</v>
      </c>
    </row>
    <row r="506" spans="2:6" x14ac:dyDescent="0.25">
      <c r="B506" s="127" t="s">
        <v>330</v>
      </c>
      <c r="C506" s="127" t="s">
        <v>330</v>
      </c>
      <c r="D506" s="159">
        <v>150867</v>
      </c>
      <c r="E506" s="159">
        <v>478865</v>
      </c>
      <c r="F506" s="128">
        <f t="shared" ref="F506:F525" si="56">E506</f>
        <v>478865</v>
      </c>
    </row>
    <row r="507" spans="2:6" x14ac:dyDescent="0.25">
      <c r="B507" s="127" t="s">
        <v>330</v>
      </c>
      <c r="C507" s="127" t="s">
        <v>330</v>
      </c>
      <c r="D507" s="159">
        <v>139819</v>
      </c>
      <c r="E507" s="159">
        <v>478865</v>
      </c>
      <c r="F507" s="128">
        <f t="shared" si="56"/>
        <v>478865</v>
      </c>
    </row>
    <row r="508" spans="2:6" x14ac:dyDescent="0.25">
      <c r="B508" s="127" t="s">
        <v>330</v>
      </c>
      <c r="C508" s="127" t="s">
        <v>330</v>
      </c>
      <c r="D508" s="159">
        <v>126863</v>
      </c>
      <c r="E508" s="159">
        <v>478865</v>
      </c>
      <c r="F508" s="128">
        <f t="shared" si="56"/>
        <v>478865</v>
      </c>
    </row>
    <row r="509" spans="2:6" x14ac:dyDescent="0.25">
      <c r="B509" s="127" t="s">
        <v>330</v>
      </c>
      <c r="C509" s="127" t="s">
        <v>330</v>
      </c>
      <c r="D509" s="159">
        <v>112140</v>
      </c>
      <c r="E509" s="159">
        <v>478865</v>
      </c>
      <c r="F509" s="128">
        <f t="shared" si="56"/>
        <v>478865</v>
      </c>
    </row>
    <row r="510" spans="2:6" x14ac:dyDescent="0.25">
      <c r="B510" s="127" t="s">
        <v>330</v>
      </c>
      <c r="C510" s="127" t="s">
        <v>330</v>
      </c>
      <c r="D510" s="159">
        <v>472581</v>
      </c>
      <c r="E510" s="159">
        <v>478865</v>
      </c>
      <c r="F510" s="128">
        <f t="shared" si="56"/>
        <v>478865</v>
      </c>
    </row>
    <row r="511" spans="2:6" x14ac:dyDescent="0.25">
      <c r="B511" s="127" t="s">
        <v>330</v>
      </c>
      <c r="C511" s="127" t="s">
        <v>330</v>
      </c>
      <c r="D511" s="159">
        <v>141434</v>
      </c>
      <c r="E511" s="159">
        <v>478865</v>
      </c>
      <c r="F511" s="128">
        <f t="shared" si="56"/>
        <v>478865</v>
      </c>
    </row>
    <row r="512" spans="2:6" x14ac:dyDescent="0.25">
      <c r="B512" s="127" t="s">
        <v>330</v>
      </c>
      <c r="C512" s="127" t="s">
        <v>330</v>
      </c>
      <c r="D512" s="159">
        <v>149290</v>
      </c>
      <c r="E512" s="159">
        <v>478865</v>
      </c>
      <c r="F512" s="128">
        <f t="shared" si="56"/>
        <v>478865</v>
      </c>
    </row>
    <row r="513" spans="2:6" x14ac:dyDescent="0.25">
      <c r="B513" s="127" t="s">
        <v>330</v>
      </c>
      <c r="C513" s="127" t="s">
        <v>330</v>
      </c>
      <c r="D513" s="159">
        <v>121300</v>
      </c>
      <c r="E513" s="159">
        <v>478865</v>
      </c>
      <c r="F513" s="128">
        <f t="shared" si="56"/>
        <v>478865</v>
      </c>
    </row>
    <row r="514" spans="2:6" x14ac:dyDescent="0.25">
      <c r="B514" s="127" t="s">
        <v>330</v>
      </c>
      <c r="C514" s="127" t="s">
        <v>330</v>
      </c>
      <c r="D514" s="159">
        <v>130988</v>
      </c>
      <c r="E514" s="159">
        <v>478865</v>
      </c>
      <c r="F514" s="128">
        <f t="shared" si="56"/>
        <v>478865</v>
      </c>
    </row>
    <row r="515" spans="2:6" x14ac:dyDescent="0.25">
      <c r="B515" s="127" t="s">
        <v>330</v>
      </c>
      <c r="C515" s="127" t="s">
        <v>330</v>
      </c>
      <c r="D515" s="159">
        <v>130622</v>
      </c>
      <c r="E515" s="159">
        <v>478865</v>
      </c>
      <c r="F515" s="128">
        <f t="shared" si="56"/>
        <v>478865</v>
      </c>
    </row>
    <row r="516" spans="2:6" x14ac:dyDescent="0.25">
      <c r="B516" s="127" t="s">
        <v>330</v>
      </c>
      <c r="C516" s="127" t="s">
        <v>330</v>
      </c>
      <c r="D516" s="159">
        <v>124800</v>
      </c>
      <c r="E516" s="159">
        <v>478865</v>
      </c>
      <c r="F516" s="128">
        <f t="shared" si="56"/>
        <v>478865</v>
      </c>
    </row>
    <row r="517" spans="2:6" x14ac:dyDescent="0.25">
      <c r="B517" s="127" t="s">
        <v>330</v>
      </c>
      <c r="C517" s="127" t="s">
        <v>330</v>
      </c>
      <c r="D517" s="159">
        <v>128112</v>
      </c>
      <c r="E517" s="159">
        <v>478865</v>
      </c>
      <c r="F517" s="128">
        <f t="shared" si="56"/>
        <v>478865</v>
      </c>
    </row>
    <row r="518" spans="2:6" x14ac:dyDescent="0.25">
      <c r="B518" s="127" t="s">
        <v>330</v>
      </c>
      <c r="C518" s="127" t="s">
        <v>330</v>
      </c>
      <c r="D518" s="159">
        <v>115259</v>
      </c>
      <c r="E518" s="159">
        <v>478865</v>
      </c>
      <c r="F518" s="128">
        <f t="shared" si="56"/>
        <v>478865</v>
      </c>
    </row>
    <row r="519" spans="2:6" x14ac:dyDescent="0.25">
      <c r="B519" s="127" t="s">
        <v>330</v>
      </c>
      <c r="C519" s="127" t="s">
        <v>330</v>
      </c>
      <c r="D519" s="159">
        <v>120937</v>
      </c>
      <c r="E519" s="159">
        <v>478865</v>
      </c>
      <c r="F519" s="128">
        <f t="shared" si="56"/>
        <v>478865</v>
      </c>
    </row>
    <row r="520" spans="2:6" x14ac:dyDescent="0.25">
      <c r="B520" s="127" t="s">
        <v>330</v>
      </c>
      <c r="C520" s="127" t="s">
        <v>330</v>
      </c>
      <c r="D520" s="159">
        <v>214685</v>
      </c>
      <c r="E520" s="159">
        <v>478865</v>
      </c>
      <c r="F520" s="128">
        <f t="shared" si="56"/>
        <v>478865</v>
      </c>
    </row>
    <row r="521" spans="2:6" x14ac:dyDescent="0.25">
      <c r="B521" s="127" t="s">
        <v>330</v>
      </c>
      <c r="C521" s="127" t="s">
        <v>330</v>
      </c>
      <c r="D521" s="159">
        <v>115628</v>
      </c>
      <c r="E521" s="159">
        <v>478865</v>
      </c>
      <c r="F521" s="128">
        <f t="shared" si="56"/>
        <v>478865</v>
      </c>
    </row>
    <row r="522" spans="2:6" x14ac:dyDescent="0.25">
      <c r="B522" s="127" t="s">
        <v>330</v>
      </c>
      <c r="C522" s="127" t="s">
        <v>330</v>
      </c>
      <c r="D522" s="159">
        <v>122631</v>
      </c>
      <c r="E522" s="159">
        <v>478865</v>
      </c>
      <c r="F522" s="128">
        <f t="shared" ref="F522:F524" si="57">E522</f>
        <v>478865</v>
      </c>
    </row>
    <row r="523" spans="2:6" x14ac:dyDescent="0.25">
      <c r="B523" s="127" t="s">
        <v>330</v>
      </c>
      <c r="C523" s="127" t="s">
        <v>330</v>
      </c>
      <c r="D523" s="159">
        <v>112407</v>
      </c>
      <c r="E523" s="159">
        <v>478865</v>
      </c>
      <c r="F523" s="128">
        <f t="shared" si="57"/>
        <v>478865</v>
      </c>
    </row>
    <row r="524" spans="2:6" x14ac:dyDescent="0.25">
      <c r="B524" s="127" t="s">
        <v>330</v>
      </c>
      <c r="C524" s="127" t="s">
        <v>330</v>
      </c>
      <c r="D524" s="159">
        <v>115954</v>
      </c>
      <c r="E524" s="159">
        <v>478865</v>
      </c>
      <c r="F524" s="128">
        <f t="shared" si="57"/>
        <v>478865</v>
      </c>
    </row>
    <row r="525" spans="2:6" x14ac:dyDescent="0.25">
      <c r="B525" s="127" t="s">
        <v>330</v>
      </c>
      <c r="C525" s="127" t="s">
        <v>330</v>
      </c>
      <c r="D525" s="159">
        <v>130988</v>
      </c>
      <c r="E525" s="159">
        <v>478865</v>
      </c>
      <c r="F525" s="128">
        <f t="shared" si="56"/>
        <v>478865</v>
      </c>
    </row>
    <row r="526" spans="2:6" x14ac:dyDescent="0.25">
      <c r="B526" s="127" t="s">
        <v>330</v>
      </c>
      <c r="C526" s="127" t="s">
        <v>330</v>
      </c>
      <c r="D526" s="159" t="s">
        <v>330</v>
      </c>
      <c r="E526" s="159" t="s">
        <v>330</v>
      </c>
      <c r="F526" s="127" t="s">
        <v>330</v>
      </c>
    </row>
    <row r="527" spans="2:6" x14ac:dyDescent="0.25">
      <c r="B527" s="127" t="s">
        <v>330</v>
      </c>
      <c r="C527" s="125" t="s">
        <v>167</v>
      </c>
      <c r="D527" s="159" t="s">
        <v>330</v>
      </c>
      <c r="E527" s="159" t="s">
        <v>330</v>
      </c>
      <c r="F527" s="127" t="s">
        <v>330</v>
      </c>
    </row>
    <row r="528" spans="2:6" x14ac:dyDescent="0.25">
      <c r="B528" s="127" t="s">
        <v>330</v>
      </c>
      <c r="C528" s="127" t="s">
        <v>330</v>
      </c>
      <c r="D528" s="159">
        <v>240000</v>
      </c>
      <c r="E528" s="159">
        <v>764591</v>
      </c>
      <c r="F528" s="128">
        <f t="shared" ref="F528" si="58">E528</f>
        <v>764591</v>
      </c>
    </row>
    <row r="529" spans="2:8" x14ac:dyDescent="0.25">
      <c r="B529" s="127" t="s">
        <v>330</v>
      </c>
      <c r="C529" s="127" t="s">
        <v>330</v>
      </c>
      <c r="D529" s="159" t="s">
        <v>330</v>
      </c>
      <c r="E529" s="159" t="s">
        <v>330</v>
      </c>
      <c r="F529" s="127" t="s">
        <v>330</v>
      </c>
    </row>
    <row r="530" spans="2:8" x14ac:dyDescent="0.25">
      <c r="B530" s="173" t="s">
        <v>216</v>
      </c>
      <c r="C530" s="171"/>
      <c r="D530" s="171"/>
      <c r="E530" s="171"/>
      <c r="F530" s="171"/>
    </row>
    <row r="531" spans="2:8" x14ac:dyDescent="0.25">
      <c r="B531" s="127" t="s">
        <v>330</v>
      </c>
      <c r="C531" s="125" t="s">
        <v>165</v>
      </c>
      <c r="D531" s="159" t="s">
        <v>330</v>
      </c>
      <c r="E531" s="159" t="s">
        <v>330</v>
      </c>
      <c r="F531" s="127" t="s">
        <v>330</v>
      </c>
    </row>
    <row r="532" spans="2:8" x14ac:dyDescent="0.25">
      <c r="B532" s="127" t="s">
        <v>330</v>
      </c>
      <c r="C532" s="127" t="s">
        <v>330</v>
      </c>
      <c r="D532" s="159">
        <v>90000</v>
      </c>
      <c r="E532" s="159">
        <v>294542</v>
      </c>
      <c r="F532" s="128">
        <f t="shared" ref="F532:F533" si="59">E532</f>
        <v>294542</v>
      </c>
    </row>
    <row r="533" spans="2:8" x14ac:dyDescent="0.25">
      <c r="B533" s="127" t="s">
        <v>330</v>
      </c>
      <c r="C533" s="127" t="s">
        <v>330</v>
      </c>
      <c r="D533" s="159">
        <v>96362</v>
      </c>
      <c r="E533" s="159">
        <v>294542</v>
      </c>
      <c r="F533" s="128">
        <f t="shared" si="59"/>
        <v>294542</v>
      </c>
    </row>
    <row r="534" spans="2:8" x14ac:dyDescent="0.25">
      <c r="B534" s="127" t="s">
        <v>330</v>
      </c>
      <c r="C534" s="127" t="s">
        <v>330</v>
      </c>
      <c r="D534" s="159" t="s">
        <v>330</v>
      </c>
      <c r="E534" s="159" t="s">
        <v>330</v>
      </c>
      <c r="F534" s="127" t="s">
        <v>330</v>
      </c>
    </row>
    <row r="535" spans="2:8" x14ac:dyDescent="0.25">
      <c r="B535" s="127" t="s">
        <v>330</v>
      </c>
      <c r="C535" s="125" t="s">
        <v>166</v>
      </c>
      <c r="D535" s="159" t="s">
        <v>330</v>
      </c>
      <c r="E535" s="159" t="s">
        <v>330</v>
      </c>
      <c r="F535" s="127" t="s">
        <v>330</v>
      </c>
    </row>
    <row r="536" spans="2:8" x14ac:dyDescent="0.25">
      <c r="B536" s="127" t="s">
        <v>330</v>
      </c>
      <c r="C536" s="127" t="s">
        <v>330</v>
      </c>
      <c r="D536" s="159">
        <v>119813</v>
      </c>
      <c r="E536" s="159">
        <v>369922</v>
      </c>
      <c r="F536" s="128">
        <f t="shared" ref="F536:F542" si="60">E536</f>
        <v>369922</v>
      </c>
    </row>
    <row r="537" spans="2:8" x14ac:dyDescent="0.25">
      <c r="B537" s="127" t="s">
        <v>330</v>
      </c>
      <c r="C537" s="127" t="s">
        <v>330</v>
      </c>
      <c r="D537" s="159">
        <v>112768</v>
      </c>
      <c r="E537" s="159">
        <v>369922</v>
      </c>
      <c r="F537" s="128">
        <f t="shared" si="60"/>
        <v>369922</v>
      </c>
    </row>
    <row r="538" spans="2:8" x14ac:dyDescent="0.25">
      <c r="B538" s="127" t="s">
        <v>330</v>
      </c>
      <c r="C538" s="127" t="s">
        <v>330</v>
      </c>
      <c r="D538" s="159">
        <v>116953</v>
      </c>
      <c r="E538" s="159">
        <v>369922</v>
      </c>
      <c r="F538" s="128">
        <f t="shared" si="60"/>
        <v>369922</v>
      </c>
    </row>
    <row r="539" spans="2:8" x14ac:dyDescent="0.25">
      <c r="B539" s="127" t="s">
        <v>330</v>
      </c>
      <c r="C539" s="127" t="s">
        <v>330</v>
      </c>
      <c r="D539" s="159">
        <v>105803</v>
      </c>
      <c r="E539" s="159">
        <v>369922</v>
      </c>
      <c r="F539" s="128">
        <f t="shared" si="60"/>
        <v>369922</v>
      </c>
    </row>
    <row r="540" spans="2:8" x14ac:dyDescent="0.25">
      <c r="B540" s="127" t="s">
        <v>330</v>
      </c>
      <c r="C540" s="127" t="s">
        <v>330</v>
      </c>
      <c r="D540" s="159">
        <v>104467</v>
      </c>
      <c r="E540" s="159">
        <v>369922</v>
      </c>
      <c r="F540" s="128">
        <f t="shared" si="60"/>
        <v>369922</v>
      </c>
    </row>
    <row r="541" spans="2:8" x14ac:dyDescent="0.25">
      <c r="B541" s="127" t="s">
        <v>330</v>
      </c>
      <c r="C541" s="127" t="s">
        <v>330</v>
      </c>
      <c r="D541" s="159">
        <v>112584</v>
      </c>
      <c r="E541" s="159">
        <v>369922</v>
      </c>
      <c r="F541" s="128">
        <f t="shared" si="60"/>
        <v>369922</v>
      </c>
    </row>
    <row r="542" spans="2:8" x14ac:dyDescent="0.25">
      <c r="B542" s="127" t="s">
        <v>330</v>
      </c>
      <c r="C542" s="127" t="s">
        <v>330</v>
      </c>
      <c r="D542" s="159">
        <v>102597</v>
      </c>
      <c r="E542" s="159">
        <v>369922</v>
      </c>
      <c r="F542" s="128">
        <f t="shared" si="60"/>
        <v>369922</v>
      </c>
    </row>
    <row r="543" spans="2:8" s="190" customFormat="1" x14ac:dyDescent="0.25">
      <c r="B543" s="188"/>
      <c r="C543" s="196" t="s">
        <v>167</v>
      </c>
      <c r="D543" s="197"/>
      <c r="E543" s="197"/>
      <c r="F543" s="197"/>
      <c r="G543" s="197"/>
      <c r="H543" s="197"/>
    </row>
    <row r="544" spans="2:8" s="190" customFormat="1" x14ac:dyDescent="0.25">
      <c r="B544" s="188"/>
      <c r="C544" s="197"/>
      <c r="D544" s="189">
        <v>308383</v>
      </c>
      <c r="E544" s="190">
        <v>0</v>
      </c>
      <c r="F544" s="189">
        <v>308383</v>
      </c>
      <c r="G544" s="189"/>
    </row>
    <row r="545" spans="2:7" x14ac:dyDescent="0.25">
      <c r="B545" s="127" t="s">
        <v>330</v>
      </c>
      <c r="C545" s="127" t="s">
        <v>330</v>
      </c>
      <c r="D545" s="159" t="s">
        <v>330</v>
      </c>
      <c r="E545" s="159" t="s">
        <v>330</v>
      </c>
      <c r="F545" s="127" t="s">
        <v>330</v>
      </c>
    </row>
    <row r="546" spans="2:7" x14ac:dyDescent="0.25">
      <c r="B546" s="138" t="s">
        <v>218</v>
      </c>
      <c r="C546" s="138"/>
      <c r="D546" s="140"/>
      <c r="E546" s="140"/>
      <c r="F546" s="140">
        <f>SUM(F11:F542)</f>
        <v>120544913</v>
      </c>
      <c r="G546" s="147"/>
    </row>
  </sheetData>
  <mergeCells count="21">
    <mergeCell ref="B427:F427"/>
    <mergeCell ref="B457:F457"/>
    <mergeCell ref="B485:F485"/>
    <mergeCell ref="B530:F530"/>
    <mergeCell ref="B233:F233"/>
    <mergeCell ref="B256:F256"/>
    <mergeCell ref="B267:F267"/>
    <mergeCell ref="B291:F291"/>
    <mergeCell ref="B299:F299"/>
    <mergeCell ref="B337:F337"/>
    <mergeCell ref="B12:F12"/>
    <mergeCell ref="B35:F35"/>
    <mergeCell ref="B64:F64"/>
    <mergeCell ref="B92:F92"/>
    <mergeCell ref="B318:F318"/>
    <mergeCell ref="B10:F10"/>
    <mergeCell ref="B4:F4"/>
    <mergeCell ref="B7:F7"/>
    <mergeCell ref="C8:F8"/>
    <mergeCell ref="C9:F9"/>
    <mergeCell ref="B6:F6"/>
  </mergeCells>
  <printOptions headings="1"/>
  <pageMargins left="0.2" right="0.2" top="0.5" bottom="0.5" header="0" footer="0"/>
  <pageSetup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G109"/>
  <sheetViews>
    <sheetView workbookViewId="0">
      <selection activeCell="C17" sqref="C17"/>
    </sheetView>
  </sheetViews>
  <sheetFormatPr defaultRowHeight="15" x14ac:dyDescent="0.25"/>
  <cols>
    <col min="1" max="1" width="1.7109375" style="63" customWidth="1"/>
    <col min="2" max="2" width="8.5703125" style="63" customWidth="1"/>
    <col min="3" max="3" width="18.85546875" style="63" customWidth="1"/>
    <col min="4" max="4" width="12" style="63" customWidth="1"/>
    <col min="5" max="5" width="19.7109375" style="63" customWidth="1"/>
    <col min="6" max="6" width="12" style="63" customWidth="1"/>
    <col min="7" max="253" width="9.140625" style="63"/>
    <col min="254" max="254" width="1.7109375" style="63" customWidth="1"/>
    <col min="255" max="255" width="8.5703125" style="63" customWidth="1"/>
    <col min="256" max="256" width="18.85546875" style="63" customWidth="1"/>
    <col min="257" max="257" width="0" style="63" hidden="1" customWidth="1"/>
    <col min="258" max="258" width="15.42578125" style="63" customWidth="1"/>
    <col min="259" max="259" width="12" style="63" customWidth="1"/>
    <col min="260" max="260" width="13.7109375" style="63" customWidth="1"/>
    <col min="261" max="261" width="12" style="63" customWidth="1"/>
    <col min="262" max="262" width="28.85546875" style="63" customWidth="1"/>
    <col min="263" max="509" width="9.140625" style="63"/>
    <col min="510" max="510" width="1.7109375" style="63" customWidth="1"/>
    <col min="511" max="511" width="8.5703125" style="63" customWidth="1"/>
    <col min="512" max="512" width="18.85546875" style="63" customWidth="1"/>
    <col min="513" max="513" width="0" style="63" hidden="1" customWidth="1"/>
    <col min="514" max="514" width="15.42578125" style="63" customWidth="1"/>
    <col min="515" max="515" width="12" style="63" customWidth="1"/>
    <col min="516" max="516" width="13.7109375" style="63" customWidth="1"/>
    <col min="517" max="517" width="12" style="63" customWidth="1"/>
    <col min="518" max="518" width="28.85546875" style="63" customWidth="1"/>
    <col min="519" max="765" width="9.140625" style="63"/>
    <col min="766" max="766" width="1.7109375" style="63" customWidth="1"/>
    <col min="767" max="767" width="8.5703125" style="63" customWidth="1"/>
    <col min="768" max="768" width="18.85546875" style="63" customWidth="1"/>
    <col min="769" max="769" width="0" style="63" hidden="1" customWidth="1"/>
    <col min="770" max="770" width="15.42578125" style="63" customWidth="1"/>
    <col min="771" max="771" width="12" style="63" customWidth="1"/>
    <col min="772" max="772" width="13.7109375" style="63" customWidth="1"/>
    <col min="773" max="773" width="12" style="63" customWidth="1"/>
    <col min="774" max="774" width="28.85546875" style="63" customWidth="1"/>
    <col min="775" max="1021" width="9.140625" style="63"/>
    <col min="1022" max="1022" width="1.7109375" style="63" customWidth="1"/>
    <col min="1023" max="1023" width="8.5703125" style="63" customWidth="1"/>
    <col min="1024" max="1024" width="18.85546875" style="63" customWidth="1"/>
    <col min="1025" max="1025" width="0" style="63" hidden="1" customWidth="1"/>
    <col min="1026" max="1026" width="15.42578125" style="63" customWidth="1"/>
    <col min="1027" max="1027" width="12" style="63" customWidth="1"/>
    <col min="1028" max="1028" width="13.7109375" style="63" customWidth="1"/>
    <col min="1029" max="1029" width="12" style="63" customWidth="1"/>
    <col min="1030" max="1030" width="28.85546875" style="63" customWidth="1"/>
    <col min="1031" max="1277" width="9.140625" style="63"/>
    <col min="1278" max="1278" width="1.7109375" style="63" customWidth="1"/>
    <col min="1279" max="1279" width="8.5703125" style="63" customWidth="1"/>
    <col min="1280" max="1280" width="18.85546875" style="63" customWidth="1"/>
    <col min="1281" max="1281" width="0" style="63" hidden="1" customWidth="1"/>
    <col min="1282" max="1282" width="15.42578125" style="63" customWidth="1"/>
    <col min="1283" max="1283" width="12" style="63" customWidth="1"/>
    <col min="1284" max="1284" width="13.7109375" style="63" customWidth="1"/>
    <col min="1285" max="1285" width="12" style="63" customWidth="1"/>
    <col min="1286" max="1286" width="28.85546875" style="63" customWidth="1"/>
    <col min="1287" max="1533" width="9.140625" style="63"/>
    <col min="1534" max="1534" width="1.7109375" style="63" customWidth="1"/>
    <col min="1535" max="1535" width="8.5703125" style="63" customWidth="1"/>
    <col min="1536" max="1536" width="18.85546875" style="63" customWidth="1"/>
    <col min="1537" max="1537" width="0" style="63" hidden="1" customWidth="1"/>
    <col min="1538" max="1538" width="15.42578125" style="63" customWidth="1"/>
    <col min="1539" max="1539" width="12" style="63" customWidth="1"/>
    <col min="1540" max="1540" width="13.7109375" style="63" customWidth="1"/>
    <col min="1541" max="1541" width="12" style="63" customWidth="1"/>
    <col min="1542" max="1542" width="28.85546875" style="63" customWidth="1"/>
    <col min="1543" max="1789" width="9.140625" style="63"/>
    <col min="1790" max="1790" width="1.7109375" style="63" customWidth="1"/>
    <col min="1791" max="1791" width="8.5703125" style="63" customWidth="1"/>
    <col min="1792" max="1792" width="18.85546875" style="63" customWidth="1"/>
    <col min="1793" max="1793" width="0" style="63" hidden="1" customWidth="1"/>
    <col min="1794" max="1794" width="15.42578125" style="63" customWidth="1"/>
    <col min="1795" max="1795" width="12" style="63" customWidth="1"/>
    <col min="1796" max="1796" width="13.7109375" style="63" customWidth="1"/>
    <col min="1797" max="1797" width="12" style="63" customWidth="1"/>
    <col min="1798" max="1798" width="28.85546875" style="63" customWidth="1"/>
    <col min="1799" max="2045" width="9.140625" style="63"/>
    <col min="2046" max="2046" width="1.7109375" style="63" customWidth="1"/>
    <col min="2047" max="2047" width="8.5703125" style="63" customWidth="1"/>
    <col min="2048" max="2048" width="18.85546875" style="63" customWidth="1"/>
    <col min="2049" max="2049" width="0" style="63" hidden="1" customWidth="1"/>
    <col min="2050" max="2050" width="15.42578125" style="63" customWidth="1"/>
    <col min="2051" max="2051" width="12" style="63" customWidth="1"/>
    <col min="2052" max="2052" width="13.7109375" style="63" customWidth="1"/>
    <col min="2053" max="2053" width="12" style="63" customWidth="1"/>
    <col min="2054" max="2054" width="28.85546875" style="63" customWidth="1"/>
    <col min="2055" max="2301" width="9.140625" style="63"/>
    <col min="2302" max="2302" width="1.7109375" style="63" customWidth="1"/>
    <col min="2303" max="2303" width="8.5703125" style="63" customWidth="1"/>
    <col min="2304" max="2304" width="18.85546875" style="63" customWidth="1"/>
    <col min="2305" max="2305" width="0" style="63" hidden="1" customWidth="1"/>
    <col min="2306" max="2306" width="15.42578125" style="63" customWidth="1"/>
    <col min="2307" max="2307" width="12" style="63" customWidth="1"/>
    <col min="2308" max="2308" width="13.7109375" style="63" customWidth="1"/>
    <col min="2309" max="2309" width="12" style="63" customWidth="1"/>
    <col min="2310" max="2310" width="28.85546875" style="63" customWidth="1"/>
    <col min="2311" max="2557" width="9.140625" style="63"/>
    <col min="2558" max="2558" width="1.7109375" style="63" customWidth="1"/>
    <col min="2559" max="2559" width="8.5703125" style="63" customWidth="1"/>
    <col min="2560" max="2560" width="18.85546875" style="63" customWidth="1"/>
    <col min="2561" max="2561" width="0" style="63" hidden="1" customWidth="1"/>
    <col min="2562" max="2562" width="15.42578125" style="63" customWidth="1"/>
    <col min="2563" max="2563" width="12" style="63" customWidth="1"/>
    <col min="2564" max="2564" width="13.7109375" style="63" customWidth="1"/>
    <col min="2565" max="2565" width="12" style="63" customWidth="1"/>
    <col min="2566" max="2566" width="28.85546875" style="63" customWidth="1"/>
    <col min="2567" max="2813" width="9.140625" style="63"/>
    <col min="2814" max="2814" width="1.7109375" style="63" customWidth="1"/>
    <col min="2815" max="2815" width="8.5703125" style="63" customWidth="1"/>
    <col min="2816" max="2816" width="18.85546875" style="63" customWidth="1"/>
    <col min="2817" max="2817" width="0" style="63" hidden="1" customWidth="1"/>
    <col min="2818" max="2818" width="15.42578125" style="63" customWidth="1"/>
    <col min="2819" max="2819" width="12" style="63" customWidth="1"/>
    <col min="2820" max="2820" width="13.7109375" style="63" customWidth="1"/>
    <col min="2821" max="2821" width="12" style="63" customWidth="1"/>
    <col min="2822" max="2822" width="28.85546875" style="63" customWidth="1"/>
    <col min="2823" max="3069" width="9.140625" style="63"/>
    <col min="3070" max="3070" width="1.7109375" style="63" customWidth="1"/>
    <col min="3071" max="3071" width="8.5703125" style="63" customWidth="1"/>
    <col min="3072" max="3072" width="18.85546875" style="63" customWidth="1"/>
    <col min="3073" max="3073" width="0" style="63" hidden="1" customWidth="1"/>
    <col min="3074" max="3074" width="15.42578125" style="63" customWidth="1"/>
    <col min="3075" max="3075" width="12" style="63" customWidth="1"/>
    <col min="3076" max="3076" width="13.7109375" style="63" customWidth="1"/>
    <col min="3077" max="3077" width="12" style="63" customWidth="1"/>
    <col min="3078" max="3078" width="28.85546875" style="63" customWidth="1"/>
    <col min="3079" max="3325" width="9.140625" style="63"/>
    <col min="3326" max="3326" width="1.7109375" style="63" customWidth="1"/>
    <col min="3327" max="3327" width="8.5703125" style="63" customWidth="1"/>
    <col min="3328" max="3328" width="18.85546875" style="63" customWidth="1"/>
    <col min="3329" max="3329" width="0" style="63" hidden="1" customWidth="1"/>
    <col min="3330" max="3330" width="15.42578125" style="63" customWidth="1"/>
    <col min="3331" max="3331" width="12" style="63" customWidth="1"/>
    <col min="3332" max="3332" width="13.7109375" style="63" customWidth="1"/>
    <col min="3333" max="3333" width="12" style="63" customWidth="1"/>
    <col min="3334" max="3334" width="28.85546875" style="63" customWidth="1"/>
    <col min="3335" max="3581" width="9.140625" style="63"/>
    <col min="3582" max="3582" width="1.7109375" style="63" customWidth="1"/>
    <col min="3583" max="3583" width="8.5703125" style="63" customWidth="1"/>
    <col min="3584" max="3584" width="18.85546875" style="63" customWidth="1"/>
    <col min="3585" max="3585" width="0" style="63" hidden="1" customWidth="1"/>
    <col min="3586" max="3586" width="15.42578125" style="63" customWidth="1"/>
    <col min="3587" max="3587" width="12" style="63" customWidth="1"/>
    <col min="3588" max="3588" width="13.7109375" style="63" customWidth="1"/>
    <col min="3589" max="3589" width="12" style="63" customWidth="1"/>
    <col min="3590" max="3590" width="28.85546875" style="63" customWidth="1"/>
    <col min="3591" max="3837" width="9.140625" style="63"/>
    <col min="3838" max="3838" width="1.7109375" style="63" customWidth="1"/>
    <col min="3839" max="3839" width="8.5703125" style="63" customWidth="1"/>
    <col min="3840" max="3840" width="18.85546875" style="63" customWidth="1"/>
    <col min="3841" max="3841" width="0" style="63" hidden="1" customWidth="1"/>
    <col min="3842" max="3842" width="15.42578125" style="63" customWidth="1"/>
    <col min="3843" max="3843" width="12" style="63" customWidth="1"/>
    <col min="3844" max="3844" width="13.7109375" style="63" customWidth="1"/>
    <col min="3845" max="3845" width="12" style="63" customWidth="1"/>
    <col min="3846" max="3846" width="28.85546875" style="63" customWidth="1"/>
    <col min="3847" max="4093" width="9.140625" style="63"/>
    <col min="4094" max="4094" width="1.7109375" style="63" customWidth="1"/>
    <col min="4095" max="4095" width="8.5703125" style="63" customWidth="1"/>
    <col min="4096" max="4096" width="18.85546875" style="63" customWidth="1"/>
    <col min="4097" max="4097" width="0" style="63" hidden="1" customWidth="1"/>
    <col min="4098" max="4098" width="15.42578125" style="63" customWidth="1"/>
    <col min="4099" max="4099" width="12" style="63" customWidth="1"/>
    <col min="4100" max="4100" width="13.7109375" style="63" customWidth="1"/>
    <col min="4101" max="4101" width="12" style="63" customWidth="1"/>
    <col min="4102" max="4102" width="28.85546875" style="63" customWidth="1"/>
    <col min="4103" max="4349" width="9.140625" style="63"/>
    <col min="4350" max="4350" width="1.7109375" style="63" customWidth="1"/>
    <col min="4351" max="4351" width="8.5703125" style="63" customWidth="1"/>
    <col min="4352" max="4352" width="18.85546875" style="63" customWidth="1"/>
    <col min="4353" max="4353" width="0" style="63" hidden="1" customWidth="1"/>
    <col min="4354" max="4354" width="15.42578125" style="63" customWidth="1"/>
    <col min="4355" max="4355" width="12" style="63" customWidth="1"/>
    <col min="4356" max="4356" width="13.7109375" style="63" customWidth="1"/>
    <col min="4357" max="4357" width="12" style="63" customWidth="1"/>
    <col min="4358" max="4358" width="28.85546875" style="63" customWidth="1"/>
    <col min="4359" max="4605" width="9.140625" style="63"/>
    <col min="4606" max="4606" width="1.7109375" style="63" customWidth="1"/>
    <col min="4607" max="4607" width="8.5703125" style="63" customWidth="1"/>
    <col min="4608" max="4608" width="18.85546875" style="63" customWidth="1"/>
    <col min="4609" max="4609" width="0" style="63" hidden="1" customWidth="1"/>
    <col min="4610" max="4610" width="15.42578125" style="63" customWidth="1"/>
    <col min="4611" max="4611" width="12" style="63" customWidth="1"/>
    <col min="4612" max="4612" width="13.7109375" style="63" customWidth="1"/>
    <col min="4613" max="4613" width="12" style="63" customWidth="1"/>
    <col min="4614" max="4614" width="28.85546875" style="63" customWidth="1"/>
    <col min="4615" max="4861" width="9.140625" style="63"/>
    <col min="4862" max="4862" width="1.7109375" style="63" customWidth="1"/>
    <col min="4863" max="4863" width="8.5703125" style="63" customWidth="1"/>
    <col min="4864" max="4864" width="18.85546875" style="63" customWidth="1"/>
    <col min="4865" max="4865" width="0" style="63" hidden="1" customWidth="1"/>
    <col min="4866" max="4866" width="15.42578125" style="63" customWidth="1"/>
    <col min="4867" max="4867" width="12" style="63" customWidth="1"/>
    <col min="4868" max="4868" width="13.7109375" style="63" customWidth="1"/>
    <col min="4869" max="4869" width="12" style="63" customWidth="1"/>
    <col min="4870" max="4870" width="28.85546875" style="63" customWidth="1"/>
    <col min="4871" max="5117" width="9.140625" style="63"/>
    <col min="5118" max="5118" width="1.7109375" style="63" customWidth="1"/>
    <col min="5119" max="5119" width="8.5703125" style="63" customWidth="1"/>
    <col min="5120" max="5120" width="18.85546875" style="63" customWidth="1"/>
    <col min="5121" max="5121" width="0" style="63" hidden="1" customWidth="1"/>
    <col min="5122" max="5122" width="15.42578125" style="63" customWidth="1"/>
    <col min="5123" max="5123" width="12" style="63" customWidth="1"/>
    <col min="5124" max="5124" width="13.7109375" style="63" customWidth="1"/>
    <col min="5125" max="5125" width="12" style="63" customWidth="1"/>
    <col min="5126" max="5126" width="28.85546875" style="63" customWidth="1"/>
    <col min="5127" max="5373" width="9.140625" style="63"/>
    <col min="5374" max="5374" width="1.7109375" style="63" customWidth="1"/>
    <col min="5375" max="5375" width="8.5703125" style="63" customWidth="1"/>
    <col min="5376" max="5376" width="18.85546875" style="63" customWidth="1"/>
    <col min="5377" max="5377" width="0" style="63" hidden="1" customWidth="1"/>
    <col min="5378" max="5378" width="15.42578125" style="63" customWidth="1"/>
    <col min="5379" max="5379" width="12" style="63" customWidth="1"/>
    <col min="5380" max="5380" width="13.7109375" style="63" customWidth="1"/>
    <col min="5381" max="5381" width="12" style="63" customWidth="1"/>
    <col min="5382" max="5382" width="28.85546875" style="63" customWidth="1"/>
    <col min="5383" max="5629" width="9.140625" style="63"/>
    <col min="5630" max="5630" width="1.7109375" style="63" customWidth="1"/>
    <col min="5631" max="5631" width="8.5703125" style="63" customWidth="1"/>
    <col min="5632" max="5632" width="18.85546875" style="63" customWidth="1"/>
    <col min="5633" max="5633" width="0" style="63" hidden="1" customWidth="1"/>
    <col min="5634" max="5634" width="15.42578125" style="63" customWidth="1"/>
    <col min="5635" max="5635" width="12" style="63" customWidth="1"/>
    <col min="5636" max="5636" width="13.7109375" style="63" customWidth="1"/>
    <col min="5637" max="5637" width="12" style="63" customWidth="1"/>
    <col min="5638" max="5638" width="28.85546875" style="63" customWidth="1"/>
    <col min="5639" max="5885" width="9.140625" style="63"/>
    <col min="5886" max="5886" width="1.7109375" style="63" customWidth="1"/>
    <col min="5887" max="5887" width="8.5703125" style="63" customWidth="1"/>
    <col min="5888" max="5888" width="18.85546875" style="63" customWidth="1"/>
    <col min="5889" max="5889" width="0" style="63" hidden="1" customWidth="1"/>
    <col min="5890" max="5890" width="15.42578125" style="63" customWidth="1"/>
    <col min="5891" max="5891" width="12" style="63" customWidth="1"/>
    <col min="5892" max="5892" width="13.7109375" style="63" customWidth="1"/>
    <col min="5893" max="5893" width="12" style="63" customWidth="1"/>
    <col min="5894" max="5894" width="28.85546875" style="63" customWidth="1"/>
    <col min="5895" max="6141" width="9.140625" style="63"/>
    <col min="6142" max="6142" width="1.7109375" style="63" customWidth="1"/>
    <col min="6143" max="6143" width="8.5703125" style="63" customWidth="1"/>
    <col min="6144" max="6144" width="18.85546875" style="63" customWidth="1"/>
    <col min="6145" max="6145" width="0" style="63" hidden="1" customWidth="1"/>
    <col min="6146" max="6146" width="15.42578125" style="63" customWidth="1"/>
    <col min="6147" max="6147" width="12" style="63" customWidth="1"/>
    <col min="6148" max="6148" width="13.7109375" style="63" customWidth="1"/>
    <col min="6149" max="6149" width="12" style="63" customWidth="1"/>
    <col min="6150" max="6150" width="28.85546875" style="63" customWidth="1"/>
    <col min="6151" max="6397" width="9.140625" style="63"/>
    <col min="6398" max="6398" width="1.7109375" style="63" customWidth="1"/>
    <col min="6399" max="6399" width="8.5703125" style="63" customWidth="1"/>
    <col min="6400" max="6400" width="18.85546875" style="63" customWidth="1"/>
    <col min="6401" max="6401" width="0" style="63" hidden="1" customWidth="1"/>
    <col min="6402" max="6402" width="15.42578125" style="63" customWidth="1"/>
    <col min="6403" max="6403" width="12" style="63" customWidth="1"/>
    <col min="6404" max="6404" width="13.7109375" style="63" customWidth="1"/>
    <col min="6405" max="6405" width="12" style="63" customWidth="1"/>
    <col min="6406" max="6406" width="28.85546875" style="63" customWidth="1"/>
    <col min="6407" max="6653" width="9.140625" style="63"/>
    <col min="6654" max="6654" width="1.7109375" style="63" customWidth="1"/>
    <col min="6655" max="6655" width="8.5703125" style="63" customWidth="1"/>
    <col min="6656" max="6656" width="18.85546875" style="63" customWidth="1"/>
    <col min="6657" max="6657" width="0" style="63" hidden="1" customWidth="1"/>
    <col min="6658" max="6658" width="15.42578125" style="63" customWidth="1"/>
    <col min="6659" max="6659" width="12" style="63" customWidth="1"/>
    <col min="6660" max="6660" width="13.7109375" style="63" customWidth="1"/>
    <col min="6661" max="6661" width="12" style="63" customWidth="1"/>
    <col min="6662" max="6662" width="28.85546875" style="63" customWidth="1"/>
    <col min="6663" max="6909" width="9.140625" style="63"/>
    <col min="6910" max="6910" width="1.7109375" style="63" customWidth="1"/>
    <col min="6911" max="6911" width="8.5703125" style="63" customWidth="1"/>
    <col min="6912" max="6912" width="18.85546875" style="63" customWidth="1"/>
    <col min="6913" max="6913" width="0" style="63" hidden="1" customWidth="1"/>
    <col min="6914" max="6914" width="15.42578125" style="63" customWidth="1"/>
    <col min="6915" max="6915" width="12" style="63" customWidth="1"/>
    <col min="6916" max="6916" width="13.7109375" style="63" customWidth="1"/>
    <col min="6917" max="6917" width="12" style="63" customWidth="1"/>
    <col min="6918" max="6918" width="28.85546875" style="63" customWidth="1"/>
    <col min="6919" max="7165" width="9.140625" style="63"/>
    <col min="7166" max="7166" width="1.7109375" style="63" customWidth="1"/>
    <col min="7167" max="7167" width="8.5703125" style="63" customWidth="1"/>
    <col min="7168" max="7168" width="18.85546875" style="63" customWidth="1"/>
    <col min="7169" max="7169" width="0" style="63" hidden="1" customWidth="1"/>
    <col min="7170" max="7170" width="15.42578125" style="63" customWidth="1"/>
    <col min="7171" max="7171" width="12" style="63" customWidth="1"/>
    <col min="7172" max="7172" width="13.7109375" style="63" customWidth="1"/>
    <col min="7173" max="7173" width="12" style="63" customWidth="1"/>
    <col min="7174" max="7174" width="28.85546875" style="63" customWidth="1"/>
    <col min="7175" max="7421" width="9.140625" style="63"/>
    <col min="7422" max="7422" width="1.7109375" style="63" customWidth="1"/>
    <col min="7423" max="7423" width="8.5703125" style="63" customWidth="1"/>
    <col min="7424" max="7424" width="18.85546875" style="63" customWidth="1"/>
    <col min="7425" max="7425" width="0" style="63" hidden="1" customWidth="1"/>
    <col min="7426" max="7426" width="15.42578125" style="63" customWidth="1"/>
    <col min="7427" max="7427" width="12" style="63" customWidth="1"/>
    <col min="7428" max="7428" width="13.7109375" style="63" customWidth="1"/>
    <col min="7429" max="7429" width="12" style="63" customWidth="1"/>
    <col min="7430" max="7430" width="28.85546875" style="63" customWidth="1"/>
    <col min="7431" max="7677" width="9.140625" style="63"/>
    <col min="7678" max="7678" width="1.7109375" style="63" customWidth="1"/>
    <col min="7679" max="7679" width="8.5703125" style="63" customWidth="1"/>
    <col min="7680" max="7680" width="18.85546875" style="63" customWidth="1"/>
    <col min="7681" max="7681" width="0" style="63" hidden="1" customWidth="1"/>
    <col min="7682" max="7682" width="15.42578125" style="63" customWidth="1"/>
    <col min="7683" max="7683" width="12" style="63" customWidth="1"/>
    <col min="7684" max="7684" width="13.7109375" style="63" customWidth="1"/>
    <col min="7685" max="7685" width="12" style="63" customWidth="1"/>
    <col min="7686" max="7686" width="28.85546875" style="63" customWidth="1"/>
    <col min="7687" max="7933" width="9.140625" style="63"/>
    <col min="7934" max="7934" width="1.7109375" style="63" customWidth="1"/>
    <col min="7935" max="7935" width="8.5703125" style="63" customWidth="1"/>
    <col min="7936" max="7936" width="18.85546875" style="63" customWidth="1"/>
    <col min="7937" max="7937" width="0" style="63" hidden="1" customWidth="1"/>
    <col min="7938" max="7938" width="15.42578125" style="63" customWidth="1"/>
    <col min="7939" max="7939" width="12" style="63" customWidth="1"/>
    <col min="7940" max="7940" width="13.7109375" style="63" customWidth="1"/>
    <col min="7941" max="7941" width="12" style="63" customWidth="1"/>
    <col min="7942" max="7942" width="28.85546875" style="63" customWidth="1"/>
    <col min="7943" max="8189" width="9.140625" style="63"/>
    <col min="8190" max="8190" width="1.7109375" style="63" customWidth="1"/>
    <col min="8191" max="8191" width="8.5703125" style="63" customWidth="1"/>
    <col min="8192" max="8192" width="18.85546875" style="63" customWidth="1"/>
    <col min="8193" max="8193" width="0" style="63" hidden="1" customWidth="1"/>
    <col min="8194" max="8194" width="15.42578125" style="63" customWidth="1"/>
    <col min="8195" max="8195" width="12" style="63" customWidth="1"/>
    <col min="8196" max="8196" width="13.7109375" style="63" customWidth="1"/>
    <col min="8197" max="8197" width="12" style="63" customWidth="1"/>
    <col min="8198" max="8198" width="28.85546875" style="63" customWidth="1"/>
    <col min="8199" max="8445" width="9.140625" style="63"/>
    <col min="8446" max="8446" width="1.7109375" style="63" customWidth="1"/>
    <col min="8447" max="8447" width="8.5703125" style="63" customWidth="1"/>
    <col min="8448" max="8448" width="18.85546875" style="63" customWidth="1"/>
    <col min="8449" max="8449" width="0" style="63" hidden="1" customWidth="1"/>
    <col min="8450" max="8450" width="15.42578125" style="63" customWidth="1"/>
    <col min="8451" max="8451" width="12" style="63" customWidth="1"/>
    <col min="8452" max="8452" width="13.7109375" style="63" customWidth="1"/>
    <col min="8453" max="8453" width="12" style="63" customWidth="1"/>
    <col min="8454" max="8454" width="28.85546875" style="63" customWidth="1"/>
    <col min="8455" max="8701" width="9.140625" style="63"/>
    <col min="8702" max="8702" width="1.7109375" style="63" customWidth="1"/>
    <col min="8703" max="8703" width="8.5703125" style="63" customWidth="1"/>
    <col min="8704" max="8704" width="18.85546875" style="63" customWidth="1"/>
    <col min="8705" max="8705" width="0" style="63" hidden="1" customWidth="1"/>
    <col min="8706" max="8706" width="15.42578125" style="63" customWidth="1"/>
    <col min="8707" max="8707" width="12" style="63" customWidth="1"/>
    <col min="8708" max="8708" width="13.7109375" style="63" customWidth="1"/>
    <col min="8709" max="8709" width="12" style="63" customWidth="1"/>
    <col min="8710" max="8710" width="28.85546875" style="63" customWidth="1"/>
    <col min="8711" max="8957" width="9.140625" style="63"/>
    <col min="8958" max="8958" width="1.7109375" style="63" customWidth="1"/>
    <col min="8959" max="8959" width="8.5703125" style="63" customWidth="1"/>
    <col min="8960" max="8960" width="18.85546875" style="63" customWidth="1"/>
    <col min="8961" max="8961" width="0" style="63" hidden="1" customWidth="1"/>
    <col min="8962" max="8962" width="15.42578125" style="63" customWidth="1"/>
    <col min="8963" max="8963" width="12" style="63" customWidth="1"/>
    <col min="8964" max="8964" width="13.7109375" style="63" customWidth="1"/>
    <col min="8965" max="8965" width="12" style="63" customWidth="1"/>
    <col min="8966" max="8966" width="28.85546875" style="63" customWidth="1"/>
    <col min="8967" max="9213" width="9.140625" style="63"/>
    <col min="9214" max="9214" width="1.7109375" style="63" customWidth="1"/>
    <col min="9215" max="9215" width="8.5703125" style="63" customWidth="1"/>
    <col min="9216" max="9216" width="18.85546875" style="63" customWidth="1"/>
    <col min="9217" max="9217" width="0" style="63" hidden="1" customWidth="1"/>
    <col min="9218" max="9218" width="15.42578125" style="63" customWidth="1"/>
    <col min="9219" max="9219" width="12" style="63" customWidth="1"/>
    <col min="9220" max="9220" width="13.7109375" style="63" customWidth="1"/>
    <col min="9221" max="9221" width="12" style="63" customWidth="1"/>
    <col min="9222" max="9222" width="28.85546875" style="63" customWidth="1"/>
    <col min="9223" max="9469" width="9.140625" style="63"/>
    <col min="9470" max="9470" width="1.7109375" style="63" customWidth="1"/>
    <col min="9471" max="9471" width="8.5703125" style="63" customWidth="1"/>
    <col min="9472" max="9472" width="18.85546875" style="63" customWidth="1"/>
    <col min="9473" max="9473" width="0" style="63" hidden="1" customWidth="1"/>
    <col min="9474" max="9474" width="15.42578125" style="63" customWidth="1"/>
    <col min="9475" max="9475" width="12" style="63" customWidth="1"/>
    <col min="9476" max="9476" width="13.7109375" style="63" customWidth="1"/>
    <col min="9477" max="9477" width="12" style="63" customWidth="1"/>
    <col min="9478" max="9478" width="28.85546875" style="63" customWidth="1"/>
    <col min="9479" max="9725" width="9.140625" style="63"/>
    <col min="9726" max="9726" width="1.7109375" style="63" customWidth="1"/>
    <col min="9727" max="9727" width="8.5703125" style="63" customWidth="1"/>
    <col min="9728" max="9728" width="18.85546875" style="63" customWidth="1"/>
    <col min="9729" max="9729" width="0" style="63" hidden="1" customWidth="1"/>
    <col min="9730" max="9730" width="15.42578125" style="63" customWidth="1"/>
    <col min="9731" max="9731" width="12" style="63" customWidth="1"/>
    <col min="9732" max="9732" width="13.7109375" style="63" customWidth="1"/>
    <col min="9733" max="9733" width="12" style="63" customWidth="1"/>
    <col min="9734" max="9734" width="28.85546875" style="63" customWidth="1"/>
    <col min="9735" max="9981" width="9.140625" style="63"/>
    <col min="9982" max="9982" width="1.7109375" style="63" customWidth="1"/>
    <col min="9983" max="9983" width="8.5703125" style="63" customWidth="1"/>
    <col min="9984" max="9984" width="18.85546875" style="63" customWidth="1"/>
    <col min="9985" max="9985" width="0" style="63" hidden="1" customWidth="1"/>
    <col min="9986" max="9986" width="15.42578125" style="63" customWidth="1"/>
    <col min="9987" max="9987" width="12" style="63" customWidth="1"/>
    <col min="9988" max="9988" width="13.7109375" style="63" customWidth="1"/>
    <col min="9989" max="9989" width="12" style="63" customWidth="1"/>
    <col min="9990" max="9990" width="28.85546875" style="63" customWidth="1"/>
    <col min="9991" max="10237" width="9.140625" style="63"/>
    <col min="10238" max="10238" width="1.7109375" style="63" customWidth="1"/>
    <col min="10239" max="10239" width="8.5703125" style="63" customWidth="1"/>
    <col min="10240" max="10240" width="18.85546875" style="63" customWidth="1"/>
    <col min="10241" max="10241" width="0" style="63" hidden="1" customWidth="1"/>
    <col min="10242" max="10242" width="15.42578125" style="63" customWidth="1"/>
    <col min="10243" max="10243" width="12" style="63" customWidth="1"/>
    <col min="10244" max="10244" width="13.7109375" style="63" customWidth="1"/>
    <col min="10245" max="10245" width="12" style="63" customWidth="1"/>
    <col min="10246" max="10246" width="28.85546875" style="63" customWidth="1"/>
    <col min="10247" max="10493" width="9.140625" style="63"/>
    <col min="10494" max="10494" width="1.7109375" style="63" customWidth="1"/>
    <col min="10495" max="10495" width="8.5703125" style="63" customWidth="1"/>
    <col min="10496" max="10496" width="18.85546875" style="63" customWidth="1"/>
    <col min="10497" max="10497" width="0" style="63" hidden="1" customWidth="1"/>
    <col min="10498" max="10498" width="15.42578125" style="63" customWidth="1"/>
    <col min="10499" max="10499" width="12" style="63" customWidth="1"/>
    <col min="10500" max="10500" width="13.7109375" style="63" customWidth="1"/>
    <col min="10501" max="10501" width="12" style="63" customWidth="1"/>
    <col min="10502" max="10502" width="28.85546875" style="63" customWidth="1"/>
    <col min="10503" max="10749" width="9.140625" style="63"/>
    <col min="10750" max="10750" width="1.7109375" style="63" customWidth="1"/>
    <col min="10751" max="10751" width="8.5703125" style="63" customWidth="1"/>
    <col min="10752" max="10752" width="18.85546875" style="63" customWidth="1"/>
    <col min="10753" max="10753" width="0" style="63" hidden="1" customWidth="1"/>
    <col min="10754" max="10754" width="15.42578125" style="63" customWidth="1"/>
    <col min="10755" max="10755" width="12" style="63" customWidth="1"/>
    <col min="10756" max="10756" width="13.7109375" style="63" customWidth="1"/>
    <col min="10757" max="10757" width="12" style="63" customWidth="1"/>
    <col min="10758" max="10758" width="28.85546875" style="63" customWidth="1"/>
    <col min="10759" max="11005" width="9.140625" style="63"/>
    <col min="11006" max="11006" width="1.7109375" style="63" customWidth="1"/>
    <col min="11007" max="11007" width="8.5703125" style="63" customWidth="1"/>
    <col min="11008" max="11008" width="18.85546875" style="63" customWidth="1"/>
    <col min="11009" max="11009" width="0" style="63" hidden="1" customWidth="1"/>
    <col min="11010" max="11010" width="15.42578125" style="63" customWidth="1"/>
    <col min="11011" max="11011" width="12" style="63" customWidth="1"/>
    <col min="11012" max="11012" width="13.7109375" style="63" customWidth="1"/>
    <col min="11013" max="11013" width="12" style="63" customWidth="1"/>
    <col min="11014" max="11014" width="28.85546875" style="63" customWidth="1"/>
    <col min="11015" max="11261" width="9.140625" style="63"/>
    <col min="11262" max="11262" width="1.7109375" style="63" customWidth="1"/>
    <col min="11263" max="11263" width="8.5703125" style="63" customWidth="1"/>
    <col min="11264" max="11264" width="18.85546875" style="63" customWidth="1"/>
    <col min="11265" max="11265" width="0" style="63" hidden="1" customWidth="1"/>
    <col min="11266" max="11266" width="15.42578125" style="63" customWidth="1"/>
    <col min="11267" max="11267" width="12" style="63" customWidth="1"/>
    <col min="11268" max="11268" width="13.7109375" style="63" customWidth="1"/>
    <col min="11269" max="11269" width="12" style="63" customWidth="1"/>
    <col min="11270" max="11270" width="28.85546875" style="63" customWidth="1"/>
    <col min="11271" max="11517" width="9.140625" style="63"/>
    <col min="11518" max="11518" width="1.7109375" style="63" customWidth="1"/>
    <col min="11519" max="11519" width="8.5703125" style="63" customWidth="1"/>
    <col min="11520" max="11520" width="18.85546875" style="63" customWidth="1"/>
    <col min="11521" max="11521" width="0" style="63" hidden="1" customWidth="1"/>
    <col min="11522" max="11522" width="15.42578125" style="63" customWidth="1"/>
    <col min="11523" max="11523" width="12" style="63" customWidth="1"/>
    <col min="11524" max="11524" width="13.7109375" style="63" customWidth="1"/>
    <col min="11525" max="11525" width="12" style="63" customWidth="1"/>
    <col min="11526" max="11526" width="28.85546875" style="63" customWidth="1"/>
    <col min="11527" max="11773" width="9.140625" style="63"/>
    <col min="11774" max="11774" width="1.7109375" style="63" customWidth="1"/>
    <col min="11775" max="11775" width="8.5703125" style="63" customWidth="1"/>
    <col min="11776" max="11776" width="18.85546875" style="63" customWidth="1"/>
    <col min="11777" max="11777" width="0" style="63" hidden="1" customWidth="1"/>
    <col min="11778" max="11778" width="15.42578125" style="63" customWidth="1"/>
    <col min="11779" max="11779" width="12" style="63" customWidth="1"/>
    <col min="11780" max="11780" width="13.7109375" style="63" customWidth="1"/>
    <col min="11781" max="11781" width="12" style="63" customWidth="1"/>
    <col min="11782" max="11782" width="28.85546875" style="63" customWidth="1"/>
    <col min="11783" max="12029" width="9.140625" style="63"/>
    <col min="12030" max="12030" width="1.7109375" style="63" customWidth="1"/>
    <col min="12031" max="12031" width="8.5703125" style="63" customWidth="1"/>
    <col min="12032" max="12032" width="18.85546875" style="63" customWidth="1"/>
    <col min="12033" max="12033" width="0" style="63" hidden="1" customWidth="1"/>
    <col min="12034" max="12034" width="15.42578125" style="63" customWidth="1"/>
    <col min="12035" max="12035" width="12" style="63" customWidth="1"/>
    <col min="12036" max="12036" width="13.7109375" style="63" customWidth="1"/>
    <col min="12037" max="12037" width="12" style="63" customWidth="1"/>
    <col min="12038" max="12038" width="28.85546875" style="63" customWidth="1"/>
    <col min="12039" max="12285" width="9.140625" style="63"/>
    <col min="12286" max="12286" width="1.7109375" style="63" customWidth="1"/>
    <col min="12287" max="12287" width="8.5703125" style="63" customWidth="1"/>
    <col min="12288" max="12288" width="18.85546875" style="63" customWidth="1"/>
    <col min="12289" max="12289" width="0" style="63" hidden="1" customWidth="1"/>
    <col min="12290" max="12290" width="15.42578125" style="63" customWidth="1"/>
    <col min="12291" max="12291" width="12" style="63" customWidth="1"/>
    <col min="12292" max="12292" width="13.7109375" style="63" customWidth="1"/>
    <col min="12293" max="12293" width="12" style="63" customWidth="1"/>
    <col min="12294" max="12294" width="28.85546875" style="63" customWidth="1"/>
    <col min="12295" max="12541" width="9.140625" style="63"/>
    <col min="12542" max="12542" width="1.7109375" style="63" customWidth="1"/>
    <col min="12543" max="12543" width="8.5703125" style="63" customWidth="1"/>
    <col min="12544" max="12544" width="18.85546875" style="63" customWidth="1"/>
    <col min="12545" max="12545" width="0" style="63" hidden="1" customWidth="1"/>
    <col min="12546" max="12546" width="15.42578125" style="63" customWidth="1"/>
    <col min="12547" max="12547" width="12" style="63" customWidth="1"/>
    <col min="12548" max="12548" width="13.7109375" style="63" customWidth="1"/>
    <col min="12549" max="12549" width="12" style="63" customWidth="1"/>
    <col min="12550" max="12550" width="28.85546875" style="63" customWidth="1"/>
    <col min="12551" max="12797" width="9.140625" style="63"/>
    <col min="12798" max="12798" width="1.7109375" style="63" customWidth="1"/>
    <col min="12799" max="12799" width="8.5703125" style="63" customWidth="1"/>
    <col min="12800" max="12800" width="18.85546875" style="63" customWidth="1"/>
    <col min="12801" max="12801" width="0" style="63" hidden="1" customWidth="1"/>
    <col min="12802" max="12802" width="15.42578125" style="63" customWidth="1"/>
    <col min="12803" max="12803" width="12" style="63" customWidth="1"/>
    <col min="12804" max="12804" width="13.7109375" style="63" customWidth="1"/>
    <col min="12805" max="12805" width="12" style="63" customWidth="1"/>
    <col min="12806" max="12806" width="28.85546875" style="63" customWidth="1"/>
    <col min="12807" max="13053" width="9.140625" style="63"/>
    <col min="13054" max="13054" width="1.7109375" style="63" customWidth="1"/>
    <col min="13055" max="13055" width="8.5703125" style="63" customWidth="1"/>
    <col min="13056" max="13056" width="18.85546875" style="63" customWidth="1"/>
    <col min="13057" max="13057" width="0" style="63" hidden="1" customWidth="1"/>
    <col min="13058" max="13058" width="15.42578125" style="63" customWidth="1"/>
    <col min="13059" max="13059" width="12" style="63" customWidth="1"/>
    <col min="13060" max="13060" width="13.7109375" style="63" customWidth="1"/>
    <col min="13061" max="13061" width="12" style="63" customWidth="1"/>
    <col min="13062" max="13062" width="28.85546875" style="63" customWidth="1"/>
    <col min="13063" max="13309" width="9.140625" style="63"/>
    <col min="13310" max="13310" width="1.7109375" style="63" customWidth="1"/>
    <col min="13311" max="13311" width="8.5703125" style="63" customWidth="1"/>
    <col min="13312" max="13312" width="18.85546875" style="63" customWidth="1"/>
    <col min="13313" max="13313" width="0" style="63" hidden="1" customWidth="1"/>
    <col min="13314" max="13314" width="15.42578125" style="63" customWidth="1"/>
    <col min="13315" max="13315" width="12" style="63" customWidth="1"/>
    <col min="13316" max="13316" width="13.7109375" style="63" customWidth="1"/>
    <col min="13317" max="13317" width="12" style="63" customWidth="1"/>
    <col min="13318" max="13318" width="28.85546875" style="63" customWidth="1"/>
    <col min="13319" max="13565" width="9.140625" style="63"/>
    <col min="13566" max="13566" width="1.7109375" style="63" customWidth="1"/>
    <col min="13567" max="13567" width="8.5703125" style="63" customWidth="1"/>
    <col min="13568" max="13568" width="18.85546875" style="63" customWidth="1"/>
    <col min="13569" max="13569" width="0" style="63" hidden="1" customWidth="1"/>
    <col min="13570" max="13570" width="15.42578125" style="63" customWidth="1"/>
    <col min="13571" max="13571" width="12" style="63" customWidth="1"/>
    <col min="13572" max="13572" width="13.7109375" style="63" customWidth="1"/>
    <col min="13573" max="13573" width="12" style="63" customWidth="1"/>
    <col min="13574" max="13574" width="28.85546875" style="63" customWidth="1"/>
    <col min="13575" max="13821" width="9.140625" style="63"/>
    <col min="13822" max="13822" width="1.7109375" style="63" customWidth="1"/>
    <col min="13823" max="13823" width="8.5703125" style="63" customWidth="1"/>
    <col min="13824" max="13824" width="18.85546875" style="63" customWidth="1"/>
    <col min="13825" max="13825" width="0" style="63" hidden="1" customWidth="1"/>
    <col min="13826" max="13826" width="15.42578125" style="63" customWidth="1"/>
    <col min="13827" max="13827" width="12" style="63" customWidth="1"/>
    <col min="13828" max="13828" width="13.7109375" style="63" customWidth="1"/>
    <col min="13829" max="13829" width="12" style="63" customWidth="1"/>
    <col min="13830" max="13830" width="28.85546875" style="63" customWidth="1"/>
    <col min="13831" max="14077" width="9.140625" style="63"/>
    <col min="14078" max="14078" width="1.7109375" style="63" customWidth="1"/>
    <col min="14079" max="14079" width="8.5703125" style="63" customWidth="1"/>
    <col min="14080" max="14080" width="18.85546875" style="63" customWidth="1"/>
    <col min="14081" max="14081" width="0" style="63" hidden="1" customWidth="1"/>
    <col min="14082" max="14082" width="15.42578125" style="63" customWidth="1"/>
    <col min="14083" max="14083" width="12" style="63" customWidth="1"/>
    <col min="14084" max="14084" width="13.7109375" style="63" customWidth="1"/>
    <col min="14085" max="14085" width="12" style="63" customWidth="1"/>
    <col min="14086" max="14086" width="28.85546875" style="63" customWidth="1"/>
    <col min="14087" max="14333" width="9.140625" style="63"/>
    <col min="14334" max="14334" width="1.7109375" style="63" customWidth="1"/>
    <col min="14335" max="14335" width="8.5703125" style="63" customWidth="1"/>
    <col min="14336" max="14336" width="18.85546875" style="63" customWidth="1"/>
    <col min="14337" max="14337" width="0" style="63" hidden="1" customWidth="1"/>
    <col min="14338" max="14338" width="15.42578125" style="63" customWidth="1"/>
    <col min="14339" max="14339" width="12" style="63" customWidth="1"/>
    <col min="14340" max="14340" width="13.7109375" style="63" customWidth="1"/>
    <col min="14341" max="14341" width="12" style="63" customWidth="1"/>
    <col min="14342" max="14342" width="28.85546875" style="63" customWidth="1"/>
    <col min="14343" max="14589" width="9.140625" style="63"/>
    <col min="14590" max="14590" width="1.7109375" style="63" customWidth="1"/>
    <col min="14591" max="14591" width="8.5703125" style="63" customWidth="1"/>
    <col min="14592" max="14592" width="18.85546875" style="63" customWidth="1"/>
    <col min="14593" max="14593" width="0" style="63" hidden="1" customWidth="1"/>
    <col min="14594" max="14594" width="15.42578125" style="63" customWidth="1"/>
    <col min="14595" max="14595" width="12" style="63" customWidth="1"/>
    <col min="14596" max="14596" width="13.7109375" style="63" customWidth="1"/>
    <col min="14597" max="14597" width="12" style="63" customWidth="1"/>
    <col min="14598" max="14598" width="28.85546875" style="63" customWidth="1"/>
    <col min="14599" max="14845" width="9.140625" style="63"/>
    <col min="14846" max="14846" width="1.7109375" style="63" customWidth="1"/>
    <col min="14847" max="14847" width="8.5703125" style="63" customWidth="1"/>
    <col min="14848" max="14848" width="18.85546875" style="63" customWidth="1"/>
    <col min="14849" max="14849" width="0" style="63" hidden="1" customWidth="1"/>
    <col min="14850" max="14850" width="15.42578125" style="63" customWidth="1"/>
    <col min="14851" max="14851" width="12" style="63" customWidth="1"/>
    <col min="14852" max="14852" width="13.7109375" style="63" customWidth="1"/>
    <col min="14853" max="14853" width="12" style="63" customWidth="1"/>
    <col min="14854" max="14854" width="28.85546875" style="63" customWidth="1"/>
    <col min="14855" max="15101" width="9.140625" style="63"/>
    <col min="15102" max="15102" width="1.7109375" style="63" customWidth="1"/>
    <col min="15103" max="15103" width="8.5703125" style="63" customWidth="1"/>
    <col min="15104" max="15104" width="18.85546875" style="63" customWidth="1"/>
    <col min="15105" max="15105" width="0" style="63" hidden="1" customWidth="1"/>
    <col min="15106" max="15106" width="15.42578125" style="63" customWidth="1"/>
    <col min="15107" max="15107" width="12" style="63" customWidth="1"/>
    <col min="15108" max="15108" width="13.7109375" style="63" customWidth="1"/>
    <col min="15109" max="15109" width="12" style="63" customWidth="1"/>
    <col min="15110" max="15110" width="28.85546875" style="63" customWidth="1"/>
    <col min="15111" max="15357" width="9.140625" style="63"/>
    <col min="15358" max="15358" width="1.7109375" style="63" customWidth="1"/>
    <col min="15359" max="15359" width="8.5703125" style="63" customWidth="1"/>
    <col min="15360" max="15360" width="18.85546875" style="63" customWidth="1"/>
    <col min="15361" max="15361" width="0" style="63" hidden="1" customWidth="1"/>
    <col min="15362" max="15362" width="15.42578125" style="63" customWidth="1"/>
    <col min="15363" max="15363" width="12" style="63" customWidth="1"/>
    <col min="15364" max="15364" width="13.7109375" style="63" customWidth="1"/>
    <col min="15365" max="15365" width="12" style="63" customWidth="1"/>
    <col min="15366" max="15366" width="28.85546875" style="63" customWidth="1"/>
    <col min="15367" max="15613" width="9.140625" style="63"/>
    <col min="15614" max="15614" width="1.7109375" style="63" customWidth="1"/>
    <col min="15615" max="15615" width="8.5703125" style="63" customWidth="1"/>
    <col min="15616" max="15616" width="18.85546875" style="63" customWidth="1"/>
    <col min="15617" max="15617" width="0" style="63" hidden="1" customWidth="1"/>
    <col min="15618" max="15618" width="15.42578125" style="63" customWidth="1"/>
    <col min="15619" max="15619" width="12" style="63" customWidth="1"/>
    <col min="15620" max="15620" width="13.7109375" style="63" customWidth="1"/>
    <col min="15621" max="15621" width="12" style="63" customWidth="1"/>
    <col min="15622" max="15622" width="28.85546875" style="63" customWidth="1"/>
    <col min="15623" max="15869" width="9.140625" style="63"/>
    <col min="15870" max="15870" width="1.7109375" style="63" customWidth="1"/>
    <col min="15871" max="15871" width="8.5703125" style="63" customWidth="1"/>
    <col min="15872" max="15872" width="18.85546875" style="63" customWidth="1"/>
    <col min="15873" max="15873" width="0" style="63" hidden="1" customWidth="1"/>
    <col min="15874" max="15874" width="15.42578125" style="63" customWidth="1"/>
    <col min="15875" max="15875" width="12" style="63" customWidth="1"/>
    <col min="15876" max="15876" width="13.7109375" style="63" customWidth="1"/>
    <col min="15877" max="15877" width="12" style="63" customWidth="1"/>
    <col min="15878" max="15878" width="28.85546875" style="63" customWidth="1"/>
    <col min="15879" max="16125" width="9.140625" style="63"/>
    <col min="16126" max="16126" width="1.7109375" style="63" customWidth="1"/>
    <col min="16127" max="16127" width="8.5703125" style="63" customWidth="1"/>
    <col min="16128" max="16128" width="18.85546875" style="63" customWidth="1"/>
    <col min="16129" max="16129" width="0" style="63" hidden="1" customWidth="1"/>
    <col min="16130" max="16130" width="15.42578125" style="63" customWidth="1"/>
    <col min="16131" max="16131" width="12" style="63" customWidth="1"/>
    <col min="16132" max="16132" width="13.7109375" style="63" customWidth="1"/>
    <col min="16133" max="16133" width="12" style="63" customWidth="1"/>
    <col min="16134" max="16134" width="28.85546875" style="63" customWidth="1"/>
    <col min="16135" max="16384" width="9.140625" style="63"/>
  </cols>
  <sheetData>
    <row r="1" spans="1:7" ht="0.95" customHeight="1" x14ac:dyDescent="0.25">
      <c r="A1" s="62"/>
      <c r="B1" s="62"/>
      <c r="C1" s="62"/>
      <c r="D1" s="62"/>
      <c r="E1" s="62"/>
      <c r="F1" s="62"/>
    </row>
    <row r="2" spans="1:7" customFormat="1" x14ac:dyDescent="0.25">
      <c r="A2" s="28" t="s">
        <v>130</v>
      </c>
      <c r="B2" s="28"/>
      <c r="C2" s="37"/>
    </row>
    <row r="3" spans="1:7" customFormat="1" ht="18" customHeight="1" thickBot="1" x14ac:dyDescent="0.3">
      <c r="A3" s="28" t="s">
        <v>226</v>
      </c>
      <c r="B3" s="28"/>
      <c r="C3" s="37"/>
    </row>
    <row r="4" spans="1:7" ht="18" customHeight="1" thickTop="1" x14ac:dyDescent="0.25">
      <c r="A4" s="62"/>
      <c r="B4" s="168" t="s">
        <v>159</v>
      </c>
      <c r="C4" s="168"/>
      <c r="D4" s="168"/>
      <c r="E4" s="168"/>
      <c r="F4" s="168"/>
    </row>
    <row r="5" spans="1:7" ht="42.75" x14ac:dyDescent="0.25">
      <c r="A5" s="62"/>
      <c r="B5" s="122" t="s">
        <v>330</v>
      </c>
      <c r="C5" s="122" t="s">
        <v>160</v>
      </c>
      <c r="D5" s="123" t="s">
        <v>184</v>
      </c>
      <c r="E5" s="123" t="s">
        <v>161</v>
      </c>
      <c r="F5" s="137" t="s">
        <v>185</v>
      </c>
    </row>
    <row r="6" spans="1:7" ht="15" customHeight="1" x14ac:dyDescent="0.25">
      <c r="A6" s="62"/>
      <c r="B6" s="175" t="s">
        <v>219</v>
      </c>
      <c r="C6" s="175"/>
      <c r="D6" s="175"/>
      <c r="E6" s="175"/>
      <c r="F6" s="175"/>
    </row>
    <row r="7" spans="1:7" ht="18" customHeight="1" x14ac:dyDescent="0.25">
      <c r="A7" s="62"/>
      <c r="B7" s="170" t="s">
        <v>330</v>
      </c>
      <c r="C7" s="170"/>
      <c r="D7" s="170"/>
      <c r="E7" s="170"/>
      <c r="F7" s="170"/>
    </row>
    <row r="8" spans="1:7" ht="36" customHeight="1" x14ac:dyDescent="0.25">
      <c r="A8" s="62"/>
      <c r="B8" s="125" t="s">
        <v>331</v>
      </c>
      <c r="C8" s="172" t="s">
        <v>192</v>
      </c>
      <c r="D8" s="172"/>
      <c r="E8" s="172"/>
      <c r="F8" s="172"/>
    </row>
    <row r="9" spans="1:7" ht="36" customHeight="1" x14ac:dyDescent="0.25">
      <c r="A9" s="62"/>
      <c r="B9" s="125" t="s">
        <v>332</v>
      </c>
      <c r="C9" s="172" t="s">
        <v>357</v>
      </c>
      <c r="D9" s="172"/>
      <c r="E9" s="172"/>
      <c r="F9" s="172"/>
    </row>
    <row r="10" spans="1:7" ht="36" customHeight="1" x14ac:dyDescent="0.25">
      <c r="A10" s="62"/>
      <c r="B10" s="166" t="s">
        <v>359</v>
      </c>
      <c r="C10" s="166"/>
      <c r="D10" s="166"/>
      <c r="E10" s="166"/>
      <c r="F10" s="166"/>
    </row>
    <row r="11" spans="1:7" ht="36" customHeight="1" x14ac:dyDescent="0.25">
      <c r="A11" s="62"/>
      <c r="B11" s="126" t="s">
        <v>330</v>
      </c>
      <c r="C11" s="126" t="s">
        <v>330</v>
      </c>
      <c r="D11" s="126" t="s">
        <v>330</v>
      </c>
      <c r="E11" s="126" t="s">
        <v>330</v>
      </c>
      <c r="F11" s="126" t="s">
        <v>330</v>
      </c>
    </row>
    <row r="12" spans="1:7" ht="18" customHeight="1" x14ac:dyDescent="0.25">
      <c r="A12" s="62"/>
      <c r="B12" s="173" t="s">
        <v>334</v>
      </c>
      <c r="C12" s="173"/>
      <c r="D12" s="173"/>
      <c r="E12" s="173"/>
      <c r="F12" s="173"/>
    </row>
    <row r="13" spans="1:7" ht="18" customHeight="1" x14ac:dyDescent="0.25">
      <c r="A13" s="62"/>
      <c r="B13" s="127" t="s">
        <v>330</v>
      </c>
      <c r="C13" s="125" t="s">
        <v>197</v>
      </c>
      <c r="D13" s="127" t="s">
        <v>330</v>
      </c>
      <c r="E13" s="127" t="s">
        <v>330</v>
      </c>
      <c r="F13" s="127" t="s">
        <v>330</v>
      </c>
    </row>
    <row r="14" spans="1:7" x14ac:dyDescent="0.25">
      <c r="A14" s="62"/>
      <c r="B14" s="127" t="s">
        <v>330</v>
      </c>
      <c r="C14" s="127" t="s">
        <v>330</v>
      </c>
      <c r="D14" s="128">
        <v>70065</v>
      </c>
      <c r="E14" s="128">
        <f>D14</f>
        <v>70065</v>
      </c>
      <c r="F14" s="128">
        <f>D14</f>
        <v>70065</v>
      </c>
      <c r="G14" s="128"/>
    </row>
    <row r="15" spans="1:7" x14ac:dyDescent="0.25">
      <c r="A15" s="62"/>
      <c r="B15" s="127" t="s">
        <v>330</v>
      </c>
      <c r="C15" s="127" t="s">
        <v>330</v>
      </c>
      <c r="D15" s="127" t="s">
        <v>330</v>
      </c>
      <c r="E15" s="127" t="s">
        <v>330</v>
      </c>
      <c r="F15" s="127" t="s">
        <v>330</v>
      </c>
    </row>
    <row r="16" spans="1:7" ht="18" customHeight="1" x14ac:dyDescent="0.25">
      <c r="A16" s="62"/>
      <c r="B16" s="173" t="s">
        <v>220</v>
      </c>
      <c r="C16" s="173"/>
      <c r="D16" s="173"/>
      <c r="E16" s="173"/>
      <c r="F16" s="173"/>
    </row>
    <row r="17" spans="1:6" x14ac:dyDescent="0.25">
      <c r="A17" s="62"/>
      <c r="B17" s="127" t="s">
        <v>330</v>
      </c>
      <c r="C17" s="125" t="s">
        <v>165</v>
      </c>
      <c r="D17" s="127" t="s">
        <v>330</v>
      </c>
      <c r="E17" s="127" t="s">
        <v>330</v>
      </c>
      <c r="F17" s="127" t="s">
        <v>330</v>
      </c>
    </row>
    <row r="18" spans="1:6" x14ac:dyDescent="0.25">
      <c r="A18" s="62"/>
      <c r="B18" s="127" t="s">
        <v>330</v>
      </c>
      <c r="C18" s="127" t="s">
        <v>330</v>
      </c>
      <c r="D18" s="128">
        <v>86112</v>
      </c>
      <c r="E18" s="128">
        <v>122844</v>
      </c>
      <c r="F18" s="128">
        <f t="shared" ref="F18:F21" si="0">E18</f>
        <v>122844</v>
      </c>
    </row>
    <row r="19" spans="1:6" x14ac:dyDescent="0.25">
      <c r="A19" s="62"/>
      <c r="B19" s="127" t="s">
        <v>330</v>
      </c>
      <c r="C19" s="127" t="s">
        <v>330</v>
      </c>
      <c r="D19" s="128">
        <v>85000</v>
      </c>
      <c r="E19" s="128">
        <v>122844</v>
      </c>
      <c r="F19" s="128">
        <f t="shared" si="0"/>
        <v>122844</v>
      </c>
    </row>
    <row r="20" spans="1:6" x14ac:dyDescent="0.25">
      <c r="A20" s="62"/>
      <c r="B20" s="127" t="s">
        <v>330</v>
      </c>
      <c r="C20" s="127" t="s">
        <v>330</v>
      </c>
      <c r="D20" s="128">
        <v>82880</v>
      </c>
      <c r="E20" s="128">
        <v>122844</v>
      </c>
      <c r="F20" s="128">
        <f t="shared" ref="F20" si="1">E20</f>
        <v>122844</v>
      </c>
    </row>
    <row r="21" spans="1:6" x14ac:dyDescent="0.25">
      <c r="A21" s="62"/>
      <c r="B21" s="127" t="s">
        <v>330</v>
      </c>
      <c r="C21" s="127" t="s">
        <v>330</v>
      </c>
      <c r="D21" s="128">
        <v>62040</v>
      </c>
      <c r="E21" s="128">
        <v>122844</v>
      </c>
      <c r="F21" s="128">
        <f t="shared" si="0"/>
        <v>122844</v>
      </c>
    </row>
    <row r="22" spans="1:6" x14ac:dyDescent="0.25">
      <c r="A22" s="62"/>
      <c r="B22" s="127" t="s">
        <v>330</v>
      </c>
      <c r="C22" s="127" t="s">
        <v>330</v>
      </c>
      <c r="D22" s="127" t="s">
        <v>330</v>
      </c>
      <c r="E22" s="127" t="s">
        <v>330</v>
      </c>
      <c r="F22" s="127" t="s">
        <v>330</v>
      </c>
    </row>
    <row r="23" spans="1:6" x14ac:dyDescent="0.25">
      <c r="A23" s="62"/>
      <c r="B23" s="127" t="s">
        <v>330</v>
      </c>
      <c r="C23" s="125" t="s">
        <v>166</v>
      </c>
      <c r="D23" s="127" t="s">
        <v>330</v>
      </c>
      <c r="E23" s="127" t="s">
        <v>330</v>
      </c>
      <c r="F23" s="127" t="s">
        <v>330</v>
      </c>
    </row>
    <row r="24" spans="1:6" x14ac:dyDescent="0.25">
      <c r="A24" s="62"/>
      <c r="B24" s="127" t="s">
        <v>330</v>
      </c>
      <c r="C24" s="127" t="s">
        <v>330</v>
      </c>
      <c r="D24" s="128">
        <v>131162</v>
      </c>
      <c r="E24" s="128">
        <v>137763</v>
      </c>
      <c r="F24" s="128">
        <f t="shared" ref="F24" si="2">E24</f>
        <v>137763</v>
      </c>
    </row>
    <row r="25" spans="1:6" x14ac:dyDescent="0.25">
      <c r="A25" s="62"/>
      <c r="B25" s="127" t="s">
        <v>330</v>
      </c>
      <c r="C25" s="127" t="s">
        <v>330</v>
      </c>
      <c r="D25" s="127" t="s">
        <v>330</v>
      </c>
      <c r="E25" s="127" t="s">
        <v>330</v>
      </c>
      <c r="F25" s="127" t="s">
        <v>330</v>
      </c>
    </row>
    <row r="26" spans="1:6" x14ac:dyDescent="0.25">
      <c r="A26" s="62"/>
      <c r="B26" s="127" t="s">
        <v>330</v>
      </c>
      <c r="C26" s="125" t="s">
        <v>169</v>
      </c>
      <c r="D26" s="127" t="s">
        <v>330</v>
      </c>
      <c r="E26" s="127" t="s">
        <v>330</v>
      </c>
      <c r="F26" s="127" t="s">
        <v>330</v>
      </c>
    </row>
    <row r="27" spans="1:6" ht="18" customHeight="1" x14ac:dyDescent="0.25">
      <c r="A27" s="62"/>
      <c r="B27" s="127" t="s">
        <v>330</v>
      </c>
      <c r="C27" s="127" t="s">
        <v>330</v>
      </c>
      <c r="D27" s="128">
        <v>101016</v>
      </c>
      <c r="E27" s="128">
        <v>180355</v>
      </c>
      <c r="F27" s="128">
        <f t="shared" ref="F27" si="3">E27</f>
        <v>180355</v>
      </c>
    </row>
    <row r="28" spans="1:6" x14ac:dyDescent="0.25">
      <c r="A28" s="62"/>
      <c r="B28" s="127" t="s">
        <v>330</v>
      </c>
      <c r="C28" s="127" t="s">
        <v>330</v>
      </c>
      <c r="D28" s="127" t="s">
        <v>330</v>
      </c>
      <c r="E28" s="127" t="s">
        <v>330</v>
      </c>
      <c r="F28" s="127" t="s">
        <v>330</v>
      </c>
    </row>
    <row r="29" spans="1:6" ht="15" customHeight="1" x14ac:dyDescent="0.25">
      <c r="A29" s="62"/>
      <c r="B29" s="173" t="s">
        <v>221</v>
      </c>
      <c r="C29" s="173"/>
      <c r="D29" s="173"/>
      <c r="E29" s="173"/>
      <c r="F29" s="173"/>
    </row>
    <row r="30" spans="1:6" x14ac:dyDescent="0.25">
      <c r="A30" s="62"/>
      <c r="B30" s="127"/>
      <c r="C30" s="127"/>
      <c r="D30" s="128"/>
      <c r="E30" s="128"/>
      <c r="F30" s="128"/>
    </row>
    <row r="31" spans="1:6" x14ac:dyDescent="0.25">
      <c r="A31" s="62"/>
      <c r="B31" s="127" t="s">
        <v>330</v>
      </c>
      <c r="C31" s="125" t="s">
        <v>165</v>
      </c>
      <c r="D31" s="127" t="s">
        <v>330</v>
      </c>
      <c r="E31" s="127" t="s">
        <v>330</v>
      </c>
      <c r="F31" s="127" t="s">
        <v>330</v>
      </c>
    </row>
    <row r="32" spans="1:6" ht="18" customHeight="1" x14ac:dyDescent="0.25">
      <c r="A32" s="62"/>
      <c r="B32" s="127" t="s">
        <v>330</v>
      </c>
      <c r="C32" s="127" t="s">
        <v>330</v>
      </c>
      <c r="D32" s="128">
        <v>80000</v>
      </c>
      <c r="E32" s="128">
        <v>113384</v>
      </c>
      <c r="F32" s="128">
        <f t="shared" ref="F32:F33" si="4">E32</f>
        <v>113384</v>
      </c>
    </row>
    <row r="33" spans="1:6" x14ac:dyDescent="0.25">
      <c r="A33" s="62"/>
      <c r="B33" s="127" t="s">
        <v>330</v>
      </c>
      <c r="C33" s="127" t="s">
        <v>330</v>
      </c>
      <c r="D33" s="128">
        <v>83200</v>
      </c>
      <c r="E33" s="128">
        <v>113384</v>
      </c>
      <c r="F33" s="128">
        <f t="shared" si="4"/>
        <v>113384</v>
      </c>
    </row>
    <row r="34" spans="1:6" x14ac:dyDescent="0.25">
      <c r="A34" s="62"/>
      <c r="B34" s="127" t="s">
        <v>330</v>
      </c>
      <c r="C34" s="127" t="s">
        <v>330</v>
      </c>
      <c r="D34" s="128">
        <v>87834</v>
      </c>
      <c r="E34" s="128">
        <v>113384</v>
      </c>
      <c r="F34" s="128">
        <f t="shared" ref="F34" si="5">E34</f>
        <v>113384</v>
      </c>
    </row>
    <row r="35" spans="1:6" x14ac:dyDescent="0.25">
      <c r="A35" s="62"/>
      <c r="B35" s="127" t="s">
        <v>330</v>
      </c>
      <c r="C35" s="127" t="s">
        <v>330</v>
      </c>
      <c r="D35" s="128"/>
      <c r="E35" s="128"/>
      <c r="F35" s="128"/>
    </row>
    <row r="36" spans="1:6" ht="18" customHeight="1" x14ac:dyDescent="0.25">
      <c r="A36" s="62"/>
      <c r="B36" s="127" t="s">
        <v>330</v>
      </c>
      <c r="C36" s="127" t="s">
        <v>330</v>
      </c>
      <c r="D36" s="127" t="s">
        <v>330</v>
      </c>
      <c r="E36" s="127" t="s">
        <v>330</v>
      </c>
      <c r="F36" s="127" t="s">
        <v>330</v>
      </c>
    </row>
    <row r="37" spans="1:6" x14ac:dyDescent="0.25">
      <c r="A37" s="62"/>
      <c r="B37" s="127" t="s">
        <v>330</v>
      </c>
      <c r="C37" s="125" t="s">
        <v>166</v>
      </c>
      <c r="D37" s="127" t="s">
        <v>330</v>
      </c>
      <c r="E37" s="127" t="s">
        <v>330</v>
      </c>
      <c r="F37" s="127" t="s">
        <v>330</v>
      </c>
    </row>
    <row r="38" spans="1:6" x14ac:dyDescent="0.25">
      <c r="A38" s="62"/>
      <c r="B38" s="127" t="s">
        <v>330</v>
      </c>
      <c r="C38" s="127" t="s">
        <v>330</v>
      </c>
      <c r="D38" s="128">
        <v>108012</v>
      </c>
      <c r="E38" s="128">
        <v>139665</v>
      </c>
      <c r="F38" s="128">
        <f t="shared" ref="F38" si="6">E38</f>
        <v>139665</v>
      </c>
    </row>
    <row r="39" spans="1:6" x14ac:dyDescent="0.25">
      <c r="A39" s="62"/>
      <c r="B39" s="127" t="s">
        <v>330</v>
      </c>
      <c r="C39" s="127" t="s">
        <v>330</v>
      </c>
      <c r="D39" s="127" t="s">
        <v>330</v>
      </c>
      <c r="E39" s="127" t="s">
        <v>330</v>
      </c>
      <c r="F39" s="127" t="s">
        <v>330</v>
      </c>
    </row>
    <row r="40" spans="1:6" x14ac:dyDescent="0.25">
      <c r="A40" s="62"/>
      <c r="B40" s="127" t="s">
        <v>330</v>
      </c>
      <c r="C40" s="125" t="s">
        <v>169</v>
      </c>
      <c r="D40" s="127" t="s">
        <v>330</v>
      </c>
      <c r="E40" s="127" t="s">
        <v>330</v>
      </c>
      <c r="F40" s="127" t="s">
        <v>330</v>
      </c>
    </row>
    <row r="41" spans="1:6" ht="18" customHeight="1" x14ac:dyDescent="0.25">
      <c r="A41" s="62"/>
      <c r="B41" s="127" t="s">
        <v>330</v>
      </c>
      <c r="C41" s="127" t="s">
        <v>330</v>
      </c>
      <c r="D41" s="128">
        <v>149556</v>
      </c>
      <c r="E41" s="128">
        <v>215417</v>
      </c>
      <c r="F41" s="128">
        <f t="shared" ref="F41" si="7">E41</f>
        <v>215417</v>
      </c>
    </row>
    <row r="42" spans="1:6" x14ac:dyDescent="0.25">
      <c r="A42" s="62"/>
      <c r="B42" s="127" t="s">
        <v>330</v>
      </c>
      <c r="C42" s="127" t="s">
        <v>330</v>
      </c>
      <c r="D42" s="127" t="s">
        <v>330</v>
      </c>
      <c r="E42" s="127" t="s">
        <v>330</v>
      </c>
      <c r="F42" s="127" t="s">
        <v>330</v>
      </c>
    </row>
    <row r="43" spans="1:6" ht="15" customHeight="1" x14ac:dyDescent="0.25">
      <c r="A43" s="62"/>
      <c r="B43" s="173" t="s">
        <v>222</v>
      </c>
      <c r="C43" s="173"/>
      <c r="D43" s="173"/>
      <c r="E43" s="173"/>
      <c r="F43" s="173"/>
    </row>
    <row r="44" spans="1:6" x14ac:dyDescent="0.25">
      <c r="A44" s="62"/>
      <c r="B44" s="127" t="s">
        <v>330</v>
      </c>
      <c r="C44" s="125" t="s">
        <v>165</v>
      </c>
      <c r="D44" s="127" t="s">
        <v>330</v>
      </c>
      <c r="E44" s="127" t="s">
        <v>330</v>
      </c>
      <c r="F44" s="127" t="s">
        <v>330</v>
      </c>
    </row>
    <row r="45" spans="1:6" x14ac:dyDescent="0.25">
      <c r="A45" s="62"/>
      <c r="B45" s="127" t="s">
        <v>330</v>
      </c>
      <c r="C45" s="127" t="s">
        <v>330</v>
      </c>
      <c r="D45" s="128">
        <v>87550</v>
      </c>
      <c r="E45" s="128">
        <v>114013</v>
      </c>
      <c r="F45" s="128">
        <f t="shared" ref="F45" si="8">E45</f>
        <v>114013</v>
      </c>
    </row>
    <row r="46" spans="1:6" x14ac:dyDescent="0.25">
      <c r="A46" s="62"/>
      <c r="B46" s="127" t="s">
        <v>330</v>
      </c>
      <c r="C46" s="127" t="s">
        <v>330</v>
      </c>
      <c r="D46" s="127" t="s">
        <v>330</v>
      </c>
      <c r="E46" s="127" t="s">
        <v>330</v>
      </c>
      <c r="F46" s="127" t="s">
        <v>330</v>
      </c>
    </row>
    <row r="47" spans="1:6" ht="15" customHeight="1" x14ac:dyDescent="0.25">
      <c r="A47" s="62"/>
      <c r="B47" s="173" t="s">
        <v>335</v>
      </c>
      <c r="C47" s="173"/>
      <c r="D47" s="173"/>
      <c r="E47" s="173"/>
      <c r="F47" s="173"/>
    </row>
    <row r="48" spans="1:6" ht="18" customHeight="1" x14ac:dyDescent="0.25">
      <c r="A48" s="62"/>
      <c r="B48" s="127" t="s">
        <v>330</v>
      </c>
      <c r="C48" s="125" t="s">
        <v>165</v>
      </c>
      <c r="D48" s="127" t="s">
        <v>330</v>
      </c>
      <c r="E48" s="127" t="s">
        <v>330</v>
      </c>
      <c r="F48" s="127" t="s">
        <v>330</v>
      </c>
    </row>
    <row r="49" spans="1:6" x14ac:dyDescent="0.25">
      <c r="A49" s="62"/>
      <c r="B49" s="127" t="s">
        <v>330</v>
      </c>
      <c r="C49" s="127" t="s">
        <v>330</v>
      </c>
      <c r="D49" s="128">
        <v>98813</v>
      </c>
      <c r="E49" s="128">
        <v>98652</v>
      </c>
      <c r="F49" s="128">
        <f t="shared" ref="F49" si="9">E49</f>
        <v>98652</v>
      </c>
    </row>
    <row r="50" spans="1:6" x14ac:dyDescent="0.25">
      <c r="A50" s="62"/>
      <c r="B50" s="127" t="s">
        <v>330</v>
      </c>
      <c r="C50" s="127" t="s">
        <v>330</v>
      </c>
      <c r="D50" s="127" t="s">
        <v>330</v>
      </c>
      <c r="E50" s="127" t="s">
        <v>330</v>
      </c>
      <c r="F50" s="127" t="s">
        <v>330</v>
      </c>
    </row>
    <row r="51" spans="1:6" ht="15" customHeight="1" x14ac:dyDescent="0.25">
      <c r="A51" s="62"/>
      <c r="B51" s="173" t="s">
        <v>336</v>
      </c>
      <c r="C51" s="173"/>
      <c r="D51" s="173"/>
      <c r="E51" s="173"/>
      <c r="F51" s="173"/>
    </row>
    <row r="52" spans="1:6" ht="18" customHeight="1" x14ac:dyDescent="0.25">
      <c r="A52" s="62"/>
      <c r="B52" s="127" t="s">
        <v>330</v>
      </c>
      <c r="C52" s="125" t="s">
        <v>165</v>
      </c>
      <c r="D52" s="127" t="s">
        <v>330</v>
      </c>
      <c r="E52" s="127" t="s">
        <v>330</v>
      </c>
      <c r="F52" s="127" t="s">
        <v>330</v>
      </c>
    </row>
    <row r="53" spans="1:6" x14ac:dyDescent="0.25">
      <c r="B53" s="127" t="s">
        <v>330</v>
      </c>
      <c r="C53" s="127" t="s">
        <v>330</v>
      </c>
      <c r="D53" s="128">
        <v>86965</v>
      </c>
      <c r="E53" s="128">
        <v>116771</v>
      </c>
      <c r="F53" s="128">
        <f t="shared" ref="F53:F55" si="10">E53</f>
        <v>116771</v>
      </c>
    </row>
    <row r="54" spans="1:6" x14ac:dyDescent="0.25">
      <c r="B54" s="127" t="s">
        <v>330</v>
      </c>
      <c r="C54" s="127" t="s">
        <v>330</v>
      </c>
      <c r="D54" s="128">
        <v>98067</v>
      </c>
      <c r="E54" s="128">
        <v>116771</v>
      </c>
      <c r="F54" s="128">
        <f t="shared" si="10"/>
        <v>116771</v>
      </c>
    </row>
    <row r="55" spans="1:6" x14ac:dyDescent="0.25">
      <c r="B55" s="127" t="s">
        <v>330</v>
      </c>
      <c r="C55" s="127" t="s">
        <v>330</v>
      </c>
      <c r="D55" s="128">
        <v>95211</v>
      </c>
      <c r="E55" s="128">
        <v>116771</v>
      </c>
      <c r="F55" s="128">
        <f t="shared" si="10"/>
        <v>116771</v>
      </c>
    </row>
    <row r="56" spans="1:6" x14ac:dyDescent="0.25">
      <c r="B56" s="127" t="s">
        <v>330</v>
      </c>
      <c r="C56" s="127" t="s">
        <v>330</v>
      </c>
      <c r="D56" s="127" t="s">
        <v>330</v>
      </c>
      <c r="E56" s="127" t="s">
        <v>330</v>
      </c>
      <c r="F56" s="127" t="s">
        <v>330</v>
      </c>
    </row>
    <row r="57" spans="1:6" x14ac:dyDescent="0.25">
      <c r="B57" s="173" t="s">
        <v>223</v>
      </c>
      <c r="C57" s="173"/>
      <c r="D57" s="173"/>
      <c r="E57" s="173"/>
      <c r="F57" s="173"/>
    </row>
    <row r="58" spans="1:6" x14ac:dyDescent="0.25">
      <c r="B58" s="127" t="s">
        <v>330</v>
      </c>
      <c r="C58" s="125" t="s">
        <v>166</v>
      </c>
      <c r="D58" s="127" t="s">
        <v>330</v>
      </c>
      <c r="E58" s="127" t="s">
        <v>330</v>
      </c>
      <c r="F58" s="127" t="s">
        <v>330</v>
      </c>
    </row>
    <row r="59" spans="1:6" x14ac:dyDescent="0.25">
      <c r="B59" s="127" t="s">
        <v>330</v>
      </c>
      <c r="C59" s="127" t="s">
        <v>330</v>
      </c>
      <c r="D59" s="128">
        <v>97967</v>
      </c>
      <c r="E59" s="128">
        <v>187436</v>
      </c>
      <c r="F59" s="128">
        <f t="shared" ref="F59" si="11">E59</f>
        <v>187436</v>
      </c>
    </row>
    <row r="60" spans="1:6" x14ac:dyDescent="0.25">
      <c r="B60" s="127" t="s">
        <v>330</v>
      </c>
      <c r="C60" s="127" t="s">
        <v>330</v>
      </c>
      <c r="D60" s="128"/>
      <c r="E60" s="128"/>
      <c r="F60" s="128"/>
    </row>
    <row r="61" spans="1:6" x14ac:dyDescent="0.25">
      <c r="B61" s="127" t="s">
        <v>330</v>
      </c>
      <c r="C61" s="127" t="s">
        <v>330</v>
      </c>
      <c r="D61" s="127" t="s">
        <v>330</v>
      </c>
      <c r="E61" s="127" t="s">
        <v>330</v>
      </c>
      <c r="F61" s="127" t="s">
        <v>330</v>
      </c>
    </row>
    <row r="62" spans="1:6" x14ac:dyDescent="0.25">
      <c r="B62" s="173" t="s">
        <v>224</v>
      </c>
      <c r="C62" s="173"/>
      <c r="D62" s="173"/>
      <c r="E62" s="173"/>
      <c r="F62" s="173"/>
    </row>
    <row r="63" spans="1:6" x14ac:dyDescent="0.25">
      <c r="B63" s="127" t="s">
        <v>330</v>
      </c>
      <c r="C63" s="127" t="s">
        <v>330</v>
      </c>
      <c r="D63" s="127" t="s">
        <v>330</v>
      </c>
      <c r="E63" s="127" t="s">
        <v>330</v>
      </c>
      <c r="F63" s="127" t="s">
        <v>330</v>
      </c>
    </row>
    <row r="64" spans="1:6" x14ac:dyDescent="0.25">
      <c r="B64" s="127" t="s">
        <v>330</v>
      </c>
      <c r="C64" s="125" t="s">
        <v>165</v>
      </c>
    </row>
    <row r="65" spans="2:6" x14ac:dyDescent="0.25">
      <c r="B65" s="127" t="s">
        <v>330</v>
      </c>
      <c r="C65" s="127" t="s">
        <v>330</v>
      </c>
      <c r="D65" s="128">
        <v>80000</v>
      </c>
      <c r="E65" s="128">
        <v>111312</v>
      </c>
      <c r="F65" s="128">
        <v>111312</v>
      </c>
    </row>
    <row r="66" spans="2:6" x14ac:dyDescent="0.25">
      <c r="B66" s="127"/>
      <c r="C66" s="127"/>
      <c r="D66" s="128">
        <v>88372</v>
      </c>
      <c r="E66" s="128">
        <v>111312</v>
      </c>
      <c r="F66" s="128">
        <v>111312</v>
      </c>
    </row>
    <row r="67" spans="2:6" x14ac:dyDescent="0.25">
      <c r="B67" s="127"/>
      <c r="C67" s="127"/>
      <c r="D67" s="128"/>
      <c r="E67" s="128"/>
      <c r="F67" s="128"/>
    </row>
    <row r="68" spans="2:6" x14ac:dyDescent="0.25">
      <c r="B68" s="127" t="s">
        <v>330</v>
      </c>
      <c r="C68" s="125" t="s">
        <v>166</v>
      </c>
      <c r="D68" s="127" t="s">
        <v>330</v>
      </c>
      <c r="E68" s="127" t="s">
        <v>330</v>
      </c>
      <c r="F68" s="127" t="s">
        <v>330</v>
      </c>
    </row>
    <row r="69" spans="2:6" x14ac:dyDescent="0.25">
      <c r="B69" s="127" t="s">
        <v>330</v>
      </c>
      <c r="C69" s="127" t="s">
        <v>330</v>
      </c>
      <c r="D69" s="128">
        <v>99288</v>
      </c>
      <c r="E69" s="128">
        <v>133264</v>
      </c>
      <c r="F69" s="128">
        <f t="shared" ref="F69" si="12">E69</f>
        <v>133264</v>
      </c>
    </row>
    <row r="70" spans="2:6" x14ac:dyDescent="0.25">
      <c r="B70" s="127" t="s">
        <v>330</v>
      </c>
      <c r="C70" s="127" t="s">
        <v>330</v>
      </c>
      <c r="D70" s="127" t="s">
        <v>330</v>
      </c>
      <c r="E70" s="127" t="s">
        <v>330</v>
      </c>
      <c r="F70" s="127" t="s">
        <v>330</v>
      </c>
    </row>
    <row r="71" spans="2:6" x14ac:dyDescent="0.25">
      <c r="B71" s="127" t="s">
        <v>330</v>
      </c>
      <c r="C71" s="125" t="s">
        <v>169</v>
      </c>
      <c r="D71" s="127" t="s">
        <v>330</v>
      </c>
      <c r="E71" s="127" t="s">
        <v>330</v>
      </c>
      <c r="F71" s="127" t="s">
        <v>330</v>
      </c>
    </row>
    <row r="72" spans="2:6" x14ac:dyDescent="0.25">
      <c r="B72" s="127" t="s">
        <v>330</v>
      </c>
      <c r="C72" s="127" t="s">
        <v>330</v>
      </c>
      <c r="D72" s="128">
        <v>147488</v>
      </c>
      <c r="E72" s="128">
        <v>186764</v>
      </c>
      <c r="F72" s="128">
        <f t="shared" ref="F72" si="13">E72</f>
        <v>186764</v>
      </c>
    </row>
    <row r="73" spans="2:6" x14ac:dyDescent="0.25">
      <c r="B73" s="127" t="s">
        <v>330</v>
      </c>
      <c r="C73" s="127" t="s">
        <v>330</v>
      </c>
      <c r="D73" s="127" t="s">
        <v>330</v>
      </c>
      <c r="E73" s="127" t="s">
        <v>330</v>
      </c>
      <c r="F73" s="127" t="s">
        <v>330</v>
      </c>
    </row>
    <row r="74" spans="2:6" x14ac:dyDescent="0.25">
      <c r="B74" s="173" t="s">
        <v>225</v>
      </c>
      <c r="C74" s="173"/>
      <c r="D74" s="173"/>
      <c r="E74" s="173"/>
      <c r="F74" s="173"/>
    </row>
    <row r="75" spans="2:6" x14ac:dyDescent="0.25">
      <c r="B75" s="127" t="s">
        <v>330</v>
      </c>
      <c r="C75" s="125" t="s">
        <v>165</v>
      </c>
      <c r="D75" s="127" t="s">
        <v>330</v>
      </c>
      <c r="E75" s="127" t="s">
        <v>330</v>
      </c>
      <c r="F75" s="127" t="s">
        <v>330</v>
      </c>
    </row>
    <row r="76" spans="2:6" x14ac:dyDescent="0.25">
      <c r="B76" s="127" t="s">
        <v>330</v>
      </c>
      <c r="C76" s="127" t="s">
        <v>330</v>
      </c>
      <c r="D76" s="128">
        <v>52500</v>
      </c>
      <c r="E76" s="128">
        <v>104512</v>
      </c>
      <c r="F76" s="128">
        <f t="shared" ref="F76:F87" si="14">E76</f>
        <v>104512</v>
      </c>
    </row>
    <row r="77" spans="2:6" x14ac:dyDescent="0.25">
      <c r="B77" s="127" t="s">
        <v>330</v>
      </c>
      <c r="C77" s="127" t="s">
        <v>330</v>
      </c>
      <c r="D77" s="128">
        <v>52366</v>
      </c>
      <c r="E77" s="128">
        <v>104512</v>
      </c>
      <c r="F77" s="128">
        <f t="shared" si="14"/>
        <v>104512</v>
      </c>
    </row>
    <row r="78" spans="2:6" x14ac:dyDescent="0.25">
      <c r="B78" s="127" t="s">
        <v>330</v>
      </c>
      <c r="C78" s="127" t="s">
        <v>330</v>
      </c>
      <c r="D78" s="128">
        <v>92113</v>
      </c>
      <c r="E78" s="128">
        <v>104512</v>
      </c>
      <c r="F78" s="128">
        <f t="shared" si="14"/>
        <v>104512</v>
      </c>
    </row>
    <row r="79" spans="2:6" x14ac:dyDescent="0.25">
      <c r="B79" s="127" t="s">
        <v>330</v>
      </c>
      <c r="C79" s="127" t="s">
        <v>330</v>
      </c>
      <c r="D79" s="128">
        <v>53366</v>
      </c>
      <c r="E79" s="128">
        <v>104512</v>
      </c>
      <c r="F79" s="128">
        <f t="shared" si="14"/>
        <v>104512</v>
      </c>
    </row>
    <row r="80" spans="2:6" x14ac:dyDescent="0.25">
      <c r="B80" s="127" t="s">
        <v>330</v>
      </c>
      <c r="C80" s="127" t="s">
        <v>330</v>
      </c>
      <c r="D80" s="128">
        <v>96677</v>
      </c>
      <c r="E80" s="128">
        <v>104512</v>
      </c>
      <c r="F80" s="128">
        <f t="shared" ref="F80:F81" si="15">E80</f>
        <v>104512</v>
      </c>
    </row>
    <row r="81" spans="2:6" x14ac:dyDescent="0.25">
      <c r="B81" s="127" t="s">
        <v>330</v>
      </c>
      <c r="C81" s="127" t="s">
        <v>330</v>
      </c>
      <c r="D81" s="128">
        <v>53623</v>
      </c>
      <c r="E81" s="128">
        <v>104512</v>
      </c>
      <c r="F81" s="128">
        <f t="shared" si="15"/>
        <v>104512</v>
      </c>
    </row>
    <row r="82" spans="2:6" x14ac:dyDescent="0.25">
      <c r="B82" s="127" t="s">
        <v>330</v>
      </c>
      <c r="C82" s="127" t="s">
        <v>330</v>
      </c>
      <c r="D82" s="128">
        <v>52400</v>
      </c>
      <c r="E82" s="128">
        <v>104512</v>
      </c>
      <c r="F82" s="128">
        <f t="shared" si="14"/>
        <v>104512</v>
      </c>
    </row>
    <row r="83" spans="2:6" x14ac:dyDescent="0.25">
      <c r="B83" s="127" t="s">
        <v>330</v>
      </c>
      <c r="C83" s="127" t="s">
        <v>330</v>
      </c>
      <c r="D83" s="128">
        <v>53340</v>
      </c>
      <c r="E83" s="128">
        <v>104512</v>
      </c>
      <c r="F83" s="128">
        <f t="shared" si="14"/>
        <v>104512</v>
      </c>
    </row>
    <row r="84" spans="2:6" x14ac:dyDescent="0.25">
      <c r="B84" s="127"/>
      <c r="C84" s="127"/>
      <c r="D84" s="128">
        <v>58800</v>
      </c>
      <c r="E84" s="128">
        <v>104512</v>
      </c>
      <c r="F84" s="128">
        <f t="shared" si="14"/>
        <v>104512</v>
      </c>
    </row>
    <row r="85" spans="2:6" x14ac:dyDescent="0.25">
      <c r="B85" s="127"/>
      <c r="C85" s="127"/>
      <c r="D85" s="128">
        <v>56562</v>
      </c>
      <c r="E85" s="128">
        <v>104512</v>
      </c>
      <c r="F85" s="128">
        <f t="shared" si="14"/>
        <v>104512</v>
      </c>
    </row>
    <row r="86" spans="2:6" x14ac:dyDescent="0.25">
      <c r="B86" s="127"/>
      <c r="C86" s="127"/>
      <c r="D86" s="128">
        <v>52400</v>
      </c>
      <c r="E86" s="128">
        <v>104512</v>
      </c>
      <c r="F86" s="128">
        <f t="shared" si="14"/>
        <v>104512</v>
      </c>
    </row>
    <row r="87" spans="2:6" x14ac:dyDescent="0.25">
      <c r="B87" s="127"/>
      <c r="C87" s="127"/>
      <c r="D87" s="128">
        <v>95846</v>
      </c>
      <c r="E87" s="128">
        <v>104512</v>
      </c>
      <c r="F87" s="128">
        <f t="shared" si="14"/>
        <v>104512</v>
      </c>
    </row>
    <row r="88" spans="2:6" x14ac:dyDescent="0.25">
      <c r="B88" s="127" t="s">
        <v>330</v>
      </c>
      <c r="C88" s="127" t="s">
        <v>330</v>
      </c>
      <c r="D88" s="127" t="s">
        <v>330</v>
      </c>
      <c r="E88" s="127" t="s">
        <v>330</v>
      </c>
      <c r="F88" s="127" t="s">
        <v>330</v>
      </c>
    </row>
    <row r="89" spans="2:6" x14ac:dyDescent="0.25">
      <c r="B89" s="127" t="s">
        <v>330</v>
      </c>
      <c r="C89" s="125" t="s">
        <v>166</v>
      </c>
      <c r="D89" s="127" t="s">
        <v>330</v>
      </c>
      <c r="E89" s="127" t="s">
        <v>330</v>
      </c>
      <c r="F89" s="127" t="s">
        <v>330</v>
      </c>
    </row>
    <row r="90" spans="2:6" x14ac:dyDescent="0.25">
      <c r="B90" s="127" t="s">
        <v>330</v>
      </c>
      <c r="C90" s="127" t="s">
        <v>330</v>
      </c>
      <c r="D90" s="128">
        <v>63915</v>
      </c>
      <c r="E90" s="128">
        <v>133673</v>
      </c>
      <c r="F90" s="128">
        <f t="shared" ref="F90" si="16">E90</f>
        <v>133673</v>
      </c>
    </row>
    <row r="91" spans="2:6" x14ac:dyDescent="0.25">
      <c r="B91" s="127" t="s">
        <v>330</v>
      </c>
      <c r="C91" s="127" t="s">
        <v>330</v>
      </c>
      <c r="D91" s="128">
        <v>65580</v>
      </c>
      <c r="E91" s="128">
        <v>133673</v>
      </c>
      <c r="F91" s="128">
        <f t="shared" ref="F91" si="17">E91</f>
        <v>133673</v>
      </c>
    </row>
    <row r="92" spans="2:6" x14ac:dyDescent="0.25">
      <c r="B92" s="127" t="s">
        <v>330</v>
      </c>
      <c r="C92" s="127" t="s">
        <v>330</v>
      </c>
      <c r="D92" s="127"/>
      <c r="E92" s="127"/>
      <c r="F92" s="127" t="s">
        <v>330</v>
      </c>
    </row>
    <row r="93" spans="2:6" x14ac:dyDescent="0.25">
      <c r="B93" s="173" t="s">
        <v>337</v>
      </c>
      <c r="C93" s="173"/>
      <c r="D93" s="173"/>
      <c r="E93" s="173"/>
      <c r="F93" s="173"/>
    </row>
    <row r="94" spans="2:6" x14ac:dyDescent="0.25">
      <c r="B94" s="127" t="s">
        <v>330</v>
      </c>
      <c r="C94" s="125" t="s">
        <v>197</v>
      </c>
      <c r="D94" s="127" t="s">
        <v>330</v>
      </c>
      <c r="E94" s="127" t="s">
        <v>330</v>
      </c>
      <c r="F94" s="127" t="s">
        <v>330</v>
      </c>
    </row>
    <row r="95" spans="2:6" x14ac:dyDescent="0.25">
      <c r="B95" s="127" t="s">
        <v>330</v>
      </c>
      <c r="C95" s="127" t="s">
        <v>330</v>
      </c>
      <c r="D95" s="128">
        <v>76809</v>
      </c>
      <c r="E95" s="128">
        <v>82509</v>
      </c>
      <c r="F95" s="128">
        <f t="shared" ref="F95" si="18">E95</f>
        <v>82509</v>
      </c>
    </row>
    <row r="96" spans="2:6" x14ac:dyDescent="0.25">
      <c r="B96" s="127"/>
      <c r="C96" s="127"/>
      <c r="D96" s="128"/>
      <c r="E96" s="128"/>
      <c r="F96" s="128"/>
    </row>
    <row r="97" spans="2:6" x14ac:dyDescent="0.25">
      <c r="B97" s="127"/>
      <c r="C97" s="125" t="s">
        <v>165</v>
      </c>
    </row>
    <row r="98" spans="2:6" x14ac:dyDescent="0.25">
      <c r="B98" s="127"/>
      <c r="C98" s="125"/>
      <c r="D98" s="128">
        <v>83600</v>
      </c>
      <c r="E98" s="128">
        <v>111281</v>
      </c>
      <c r="F98" s="128">
        <v>111281</v>
      </c>
    </row>
    <row r="99" spans="2:6" x14ac:dyDescent="0.25">
      <c r="B99" s="127" t="s">
        <v>330</v>
      </c>
      <c r="C99" s="127" t="s">
        <v>330</v>
      </c>
      <c r="D99" s="127" t="s">
        <v>330</v>
      </c>
      <c r="E99" s="127" t="s">
        <v>330</v>
      </c>
      <c r="F99" s="127" t="s">
        <v>330</v>
      </c>
    </row>
    <row r="100" spans="2:6" x14ac:dyDescent="0.25">
      <c r="B100" s="127" t="s">
        <v>330</v>
      </c>
      <c r="C100" s="125" t="s">
        <v>169</v>
      </c>
      <c r="D100" s="127" t="s">
        <v>330</v>
      </c>
      <c r="E100" s="127" t="s">
        <v>330</v>
      </c>
      <c r="F100" s="127" t="s">
        <v>330</v>
      </c>
    </row>
    <row r="101" spans="2:6" x14ac:dyDescent="0.25">
      <c r="B101" s="127" t="s">
        <v>330</v>
      </c>
      <c r="C101" s="127" t="s">
        <v>330</v>
      </c>
      <c r="D101" s="128">
        <v>133856</v>
      </c>
      <c r="E101" s="128">
        <v>215986</v>
      </c>
      <c r="F101" s="128">
        <f t="shared" ref="F101" si="19">E101</f>
        <v>215986</v>
      </c>
    </row>
    <row r="102" spans="2:6" x14ac:dyDescent="0.25">
      <c r="B102" s="173" t="s">
        <v>345</v>
      </c>
      <c r="C102" s="173"/>
      <c r="D102" s="173"/>
      <c r="E102" s="173"/>
      <c r="F102" s="173"/>
    </row>
    <row r="103" spans="2:6" x14ac:dyDescent="0.25">
      <c r="B103" s="126"/>
      <c r="C103" s="126" t="s">
        <v>197</v>
      </c>
      <c r="D103" s="126"/>
      <c r="E103" s="126"/>
      <c r="F103" s="126"/>
    </row>
    <row r="104" spans="2:6" x14ac:dyDescent="0.25">
      <c r="B104" s="126"/>
      <c r="C104" s="126"/>
      <c r="D104" s="128">
        <v>80000</v>
      </c>
      <c r="E104" s="128">
        <v>88093</v>
      </c>
      <c r="F104" s="128">
        <v>88093</v>
      </c>
    </row>
    <row r="105" spans="2:6" x14ac:dyDescent="0.25">
      <c r="B105" s="126"/>
      <c r="C105" s="126"/>
      <c r="D105" s="128"/>
      <c r="E105" s="128"/>
      <c r="F105" s="126"/>
    </row>
    <row r="106" spans="2:6" x14ac:dyDescent="0.25">
      <c r="B106" s="127" t="s">
        <v>330</v>
      </c>
      <c r="C106" s="125" t="s">
        <v>165</v>
      </c>
      <c r="D106" s="127" t="s">
        <v>330</v>
      </c>
      <c r="E106" s="127" t="s">
        <v>330</v>
      </c>
      <c r="F106" s="127" t="s">
        <v>330</v>
      </c>
    </row>
    <row r="107" spans="2:6" x14ac:dyDescent="0.25">
      <c r="B107" s="127" t="s">
        <v>330</v>
      </c>
      <c r="C107" s="127" t="s">
        <v>330</v>
      </c>
      <c r="D107" s="128">
        <v>95571</v>
      </c>
      <c r="E107" s="128">
        <f>D107</f>
        <v>95571</v>
      </c>
      <c r="F107" s="128">
        <f>D107</f>
        <v>95571</v>
      </c>
    </row>
    <row r="108" spans="2:6" x14ac:dyDescent="0.25">
      <c r="B108" s="127" t="s">
        <v>330</v>
      </c>
      <c r="C108" s="127" t="s">
        <v>330</v>
      </c>
      <c r="D108" s="127" t="s">
        <v>330</v>
      </c>
      <c r="E108" s="127" t="s">
        <v>330</v>
      </c>
      <c r="F108" s="127" t="s">
        <v>330</v>
      </c>
    </row>
    <row r="109" spans="2:6" x14ac:dyDescent="0.25">
      <c r="B109" s="138" t="s">
        <v>227</v>
      </c>
      <c r="C109" s="138"/>
      <c r="D109" s="140"/>
      <c r="E109" s="140"/>
      <c r="F109" s="140">
        <f>SUM(F14:F107)</f>
        <v>4982789</v>
      </c>
    </row>
  </sheetData>
  <mergeCells count="17">
    <mergeCell ref="B51:F51"/>
    <mergeCell ref="B102:F102"/>
    <mergeCell ref="B12:F12"/>
    <mergeCell ref="B16:F16"/>
    <mergeCell ref="B57:F57"/>
    <mergeCell ref="B62:F62"/>
    <mergeCell ref="B74:F74"/>
    <mergeCell ref="B93:F93"/>
    <mergeCell ref="B29:F29"/>
    <mergeCell ref="B43:F43"/>
    <mergeCell ref="B47:F47"/>
    <mergeCell ref="B10:F10"/>
    <mergeCell ref="B4:F4"/>
    <mergeCell ref="B7:F7"/>
    <mergeCell ref="C8:F8"/>
    <mergeCell ref="C9:F9"/>
    <mergeCell ref="B6:F6"/>
  </mergeCells>
  <printOptions headings="1"/>
  <pageMargins left="0.7" right="0.7" top="0.75" bottom="0.75" header="0.3" footer="0.3"/>
  <pageSetup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F88"/>
  <sheetViews>
    <sheetView workbookViewId="0">
      <selection activeCell="C17" sqref="C17"/>
    </sheetView>
  </sheetViews>
  <sheetFormatPr defaultRowHeight="18.75" customHeight="1" x14ac:dyDescent="0.25"/>
  <cols>
    <col min="1" max="1" width="1.7109375" style="115" customWidth="1"/>
    <col min="2" max="2" width="8.5703125" style="115" customWidth="1"/>
    <col min="3" max="3" width="31.85546875" style="115" customWidth="1"/>
    <col min="4" max="4" width="12" style="115" customWidth="1"/>
    <col min="5" max="5" width="13.7109375" style="115" customWidth="1"/>
    <col min="6" max="6" width="12" style="115" customWidth="1"/>
    <col min="7" max="253" width="9.140625" style="115"/>
    <col min="254" max="254" width="1.7109375" style="115" customWidth="1"/>
    <col min="255" max="255" width="8.5703125" style="115" customWidth="1"/>
    <col min="256" max="256" width="18.85546875" style="115" customWidth="1"/>
    <col min="257" max="257" width="0" style="115" hidden="1" customWidth="1"/>
    <col min="258" max="258" width="15.42578125" style="115" customWidth="1"/>
    <col min="259" max="259" width="12" style="115" customWidth="1"/>
    <col min="260" max="260" width="13.7109375" style="115" customWidth="1"/>
    <col min="261" max="261" width="12" style="115" customWidth="1"/>
    <col min="262" max="262" width="28.85546875" style="115" customWidth="1"/>
    <col min="263" max="509" width="9.140625" style="115"/>
    <col min="510" max="510" width="1.7109375" style="115" customWidth="1"/>
    <col min="511" max="511" width="8.5703125" style="115" customWidth="1"/>
    <col min="512" max="512" width="18.85546875" style="115" customWidth="1"/>
    <col min="513" max="513" width="0" style="115" hidden="1" customWidth="1"/>
    <col min="514" max="514" width="15.42578125" style="115" customWidth="1"/>
    <col min="515" max="515" width="12" style="115" customWidth="1"/>
    <col min="516" max="516" width="13.7109375" style="115" customWidth="1"/>
    <col min="517" max="517" width="12" style="115" customWidth="1"/>
    <col min="518" max="518" width="28.85546875" style="115" customWidth="1"/>
    <col min="519" max="765" width="9.140625" style="115"/>
    <col min="766" max="766" width="1.7109375" style="115" customWidth="1"/>
    <col min="767" max="767" width="8.5703125" style="115" customWidth="1"/>
    <col min="768" max="768" width="18.85546875" style="115" customWidth="1"/>
    <col min="769" max="769" width="0" style="115" hidden="1" customWidth="1"/>
    <col min="770" max="770" width="15.42578125" style="115" customWidth="1"/>
    <col min="771" max="771" width="12" style="115" customWidth="1"/>
    <col min="772" max="772" width="13.7109375" style="115" customWidth="1"/>
    <col min="773" max="773" width="12" style="115" customWidth="1"/>
    <col min="774" max="774" width="28.85546875" style="115" customWidth="1"/>
    <col min="775" max="1021" width="9.140625" style="115"/>
    <col min="1022" max="1022" width="1.7109375" style="115" customWidth="1"/>
    <col min="1023" max="1023" width="8.5703125" style="115" customWidth="1"/>
    <col min="1024" max="1024" width="18.85546875" style="115" customWidth="1"/>
    <col min="1025" max="1025" width="0" style="115" hidden="1" customWidth="1"/>
    <col min="1026" max="1026" width="15.42578125" style="115" customWidth="1"/>
    <col min="1027" max="1027" width="12" style="115" customWidth="1"/>
    <col min="1028" max="1028" width="13.7109375" style="115" customWidth="1"/>
    <col min="1029" max="1029" width="12" style="115" customWidth="1"/>
    <col min="1030" max="1030" width="28.85546875" style="115" customWidth="1"/>
    <col min="1031" max="1277" width="9.140625" style="115"/>
    <col min="1278" max="1278" width="1.7109375" style="115" customWidth="1"/>
    <col min="1279" max="1279" width="8.5703125" style="115" customWidth="1"/>
    <col min="1280" max="1280" width="18.85546875" style="115" customWidth="1"/>
    <col min="1281" max="1281" width="0" style="115" hidden="1" customWidth="1"/>
    <col min="1282" max="1282" width="15.42578125" style="115" customWidth="1"/>
    <col min="1283" max="1283" width="12" style="115" customWidth="1"/>
    <col min="1284" max="1284" width="13.7109375" style="115" customWidth="1"/>
    <col min="1285" max="1285" width="12" style="115" customWidth="1"/>
    <col min="1286" max="1286" width="28.85546875" style="115" customWidth="1"/>
    <col min="1287" max="1533" width="9.140625" style="115"/>
    <col min="1534" max="1534" width="1.7109375" style="115" customWidth="1"/>
    <col min="1535" max="1535" width="8.5703125" style="115" customWidth="1"/>
    <col min="1536" max="1536" width="18.85546875" style="115" customWidth="1"/>
    <col min="1537" max="1537" width="0" style="115" hidden="1" customWidth="1"/>
    <col min="1538" max="1538" width="15.42578125" style="115" customWidth="1"/>
    <col min="1539" max="1539" width="12" style="115" customWidth="1"/>
    <col min="1540" max="1540" width="13.7109375" style="115" customWidth="1"/>
    <col min="1541" max="1541" width="12" style="115" customWidth="1"/>
    <col min="1542" max="1542" width="28.85546875" style="115" customWidth="1"/>
    <col min="1543" max="1789" width="9.140625" style="115"/>
    <col min="1790" max="1790" width="1.7109375" style="115" customWidth="1"/>
    <col min="1791" max="1791" width="8.5703125" style="115" customWidth="1"/>
    <col min="1792" max="1792" width="18.85546875" style="115" customWidth="1"/>
    <col min="1793" max="1793" width="0" style="115" hidden="1" customWidth="1"/>
    <col min="1794" max="1794" width="15.42578125" style="115" customWidth="1"/>
    <col min="1795" max="1795" width="12" style="115" customWidth="1"/>
    <col min="1796" max="1796" width="13.7109375" style="115" customWidth="1"/>
    <col min="1797" max="1797" width="12" style="115" customWidth="1"/>
    <col min="1798" max="1798" width="28.85546875" style="115" customWidth="1"/>
    <col min="1799" max="2045" width="9.140625" style="115"/>
    <col min="2046" max="2046" width="1.7109375" style="115" customWidth="1"/>
    <col min="2047" max="2047" width="8.5703125" style="115" customWidth="1"/>
    <col min="2048" max="2048" width="18.85546875" style="115" customWidth="1"/>
    <col min="2049" max="2049" width="0" style="115" hidden="1" customWidth="1"/>
    <col min="2050" max="2050" width="15.42578125" style="115" customWidth="1"/>
    <col min="2051" max="2051" width="12" style="115" customWidth="1"/>
    <col min="2052" max="2052" width="13.7109375" style="115" customWidth="1"/>
    <col min="2053" max="2053" width="12" style="115" customWidth="1"/>
    <col min="2054" max="2054" width="28.85546875" style="115" customWidth="1"/>
    <col min="2055" max="2301" width="9.140625" style="115"/>
    <col min="2302" max="2302" width="1.7109375" style="115" customWidth="1"/>
    <col min="2303" max="2303" width="8.5703125" style="115" customWidth="1"/>
    <col min="2304" max="2304" width="18.85546875" style="115" customWidth="1"/>
    <col min="2305" max="2305" width="0" style="115" hidden="1" customWidth="1"/>
    <col min="2306" max="2306" width="15.42578125" style="115" customWidth="1"/>
    <col min="2307" max="2307" width="12" style="115" customWidth="1"/>
    <col min="2308" max="2308" width="13.7109375" style="115" customWidth="1"/>
    <col min="2309" max="2309" width="12" style="115" customWidth="1"/>
    <col min="2310" max="2310" width="28.85546875" style="115" customWidth="1"/>
    <col min="2311" max="2557" width="9.140625" style="115"/>
    <col min="2558" max="2558" width="1.7109375" style="115" customWidth="1"/>
    <col min="2559" max="2559" width="8.5703125" style="115" customWidth="1"/>
    <col min="2560" max="2560" width="18.85546875" style="115" customWidth="1"/>
    <col min="2561" max="2561" width="0" style="115" hidden="1" customWidth="1"/>
    <col min="2562" max="2562" width="15.42578125" style="115" customWidth="1"/>
    <col min="2563" max="2563" width="12" style="115" customWidth="1"/>
    <col min="2564" max="2564" width="13.7109375" style="115" customWidth="1"/>
    <col min="2565" max="2565" width="12" style="115" customWidth="1"/>
    <col min="2566" max="2566" width="28.85546875" style="115" customWidth="1"/>
    <col min="2567" max="2813" width="9.140625" style="115"/>
    <col min="2814" max="2814" width="1.7109375" style="115" customWidth="1"/>
    <col min="2815" max="2815" width="8.5703125" style="115" customWidth="1"/>
    <col min="2816" max="2816" width="18.85546875" style="115" customWidth="1"/>
    <col min="2817" max="2817" width="0" style="115" hidden="1" customWidth="1"/>
    <col min="2818" max="2818" width="15.42578125" style="115" customWidth="1"/>
    <col min="2819" max="2819" width="12" style="115" customWidth="1"/>
    <col min="2820" max="2820" width="13.7109375" style="115" customWidth="1"/>
    <col min="2821" max="2821" width="12" style="115" customWidth="1"/>
    <col min="2822" max="2822" width="28.85546875" style="115" customWidth="1"/>
    <col min="2823" max="3069" width="9.140625" style="115"/>
    <col min="3070" max="3070" width="1.7109375" style="115" customWidth="1"/>
    <col min="3071" max="3071" width="8.5703125" style="115" customWidth="1"/>
    <col min="3072" max="3072" width="18.85546875" style="115" customWidth="1"/>
    <col min="3073" max="3073" width="0" style="115" hidden="1" customWidth="1"/>
    <col min="3074" max="3074" width="15.42578125" style="115" customWidth="1"/>
    <col min="3075" max="3075" width="12" style="115" customWidth="1"/>
    <col min="3076" max="3076" width="13.7109375" style="115" customWidth="1"/>
    <col min="3077" max="3077" width="12" style="115" customWidth="1"/>
    <col min="3078" max="3078" width="28.85546875" style="115" customWidth="1"/>
    <col min="3079" max="3325" width="9.140625" style="115"/>
    <col min="3326" max="3326" width="1.7109375" style="115" customWidth="1"/>
    <col min="3327" max="3327" width="8.5703125" style="115" customWidth="1"/>
    <col min="3328" max="3328" width="18.85546875" style="115" customWidth="1"/>
    <col min="3329" max="3329" width="0" style="115" hidden="1" customWidth="1"/>
    <col min="3330" max="3330" width="15.42578125" style="115" customWidth="1"/>
    <col min="3331" max="3331" width="12" style="115" customWidth="1"/>
    <col min="3332" max="3332" width="13.7109375" style="115" customWidth="1"/>
    <col min="3333" max="3333" width="12" style="115" customWidth="1"/>
    <col min="3334" max="3334" width="28.85546875" style="115" customWidth="1"/>
    <col min="3335" max="3581" width="9.140625" style="115"/>
    <col min="3582" max="3582" width="1.7109375" style="115" customWidth="1"/>
    <col min="3583" max="3583" width="8.5703125" style="115" customWidth="1"/>
    <col min="3584" max="3584" width="18.85546875" style="115" customWidth="1"/>
    <col min="3585" max="3585" width="0" style="115" hidden="1" customWidth="1"/>
    <col min="3586" max="3586" width="15.42578125" style="115" customWidth="1"/>
    <col min="3587" max="3587" width="12" style="115" customWidth="1"/>
    <col min="3588" max="3588" width="13.7109375" style="115" customWidth="1"/>
    <col min="3589" max="3589" width="12" style="115" customWidth="1"/>
    <col min="3590" max="3590" width="28.85546875" style="115" customWidth="1"/>
    <col min="3591" max="3837" width="9.140625" style="115"/>
    <col min="3838" max="3838" width="1.7109375" style="115" customWidth="1"/>
    <col min="3839" max="3839" width="8.5703125" style="115" customWidth="1"/>
    <col min="3840" max="3840" width="18.85546875" style="115" customWidth="1"/>
    <col min="3841" max="3841" width="0" style="115" hidden="1" customWidth="1"/>
    <col min="3842" max="3842" width="15.42578125" style="115" customWidth="1"/>
    <col min="3843" max="3843" width="12" style="115" customWidth="1"/>
    <col min="3844" max="3844" width="13.7109375" style="115" customWidth="1"/>
    <col min="3845" max="3845" width="12" style="115" customWidth="1"/>
    <col min="3846" max="3846" width="28.85546875" style="115" customWidth="1"/>
    <col min="3847" max="4093" width="9.140625" style="115"/>
    <col min="4094" max="4094" width="1.7109375" style="115" customWidth="1"/>
    <col min="4095" max="4095" width="8.5703125" style="115" customWidth="1"/>
    <col min="4096" max="4096" width="18.85546875" style="115" customWidth="1"/>
    <col min="4097" max="4097" width="0" style="115" hidden="1" customWidth="1"/>
    <col min="4098" max="4098" width="15.42578125" style="115" customWidth="1"/>
    <col min="4099" max="4099" width="12" style="115" customWidth="1"/>
    <col min="4100" max="4100" width="13.7109375" style="115" customWidth="1"/>
    <col min="4101" max="4101" width="12" style="115" customWidth="1"/>
    <col min="4102" max="4102" width="28.85546875" style="115" customWidth="1"/>
    <col min="4103" max="4349" width="9.140625" style="115"/>
    <col min="4350" max="4350" width="1.7109375" style="115" customWidth="1"/>
    <col min="4351" max="4351" width="8.5703125" style="115" customWidth="1"/>
    <col min="4352" max="4352" width="18.85546875" style="115" customWidth="1"/>
    <col min="4353" max="4353" width="0" style="115" hidden="1" customWidth="1"/>
    <col min="4354" max="4354" width="15.42578125" style="115" customWidth="1"/>
    <col min="4355" max="4355" width="12" style="115" customWidth="1"/>
    <col min="4356" max="4356" width="13.7109375" style="115" customWidth="1"/>
    <col min="4357" max="4357" width="12" style="115" customWidth="1"/>
    <col min="4358" max="4358" width="28.85546875" style="115" customWidth="1"/>
    <col min="4359" max="4605" width="9.140625" style="115"/>
    <col min="4606" max="4606" width="1.7109375" style="115" customWidth="1"/>
    <col min="4607" max="4607" width="8.5703125" style="115" customWidth="1"/>
    <col min="4608" max="4608" width="18.85546875" style="115" customWidth="1"/>
    <col min="4609" max="4609" width="0" style="115" hidden="1" customWidth="1"/>
    <col min="4610" max="4610" width="15.42578125" style="115" customWidth="1"/>
    <col min="4611" max="4611" width="12" style="115" customWidth="1"/>
    <col min="4612" max="4612" width="13.7109375" style="115" customWidth="1"/>
    <col min="4613" max="4613" width="12" style="115" customWidth="1"/>
    <col min="4614" max="4614" width="28.85546875" style="115" customWidth="1"/>
    <col min="4615" max="4861" width="9.140625" style="115"/>
    <col min="4862" max="4862" width="1.7109375" style="115" customWidth="1"/>
    <col min="4863" max="4863" width="8.5703125" style="115" customWidth="1"/>
    <col min="4864" max="4864" width="18.85546875" style="115" customWidth="1"/>
    <col min="4865" max="4865" width="0" style="115" hidden="1" customWidth="1"/>
    <col min="4866" max="4866" width="15.42578125" style="115" customWidth="1"/>
    <col min="4867" max="4867" width="12" style="115" customWidth="1"/>
    <col min="4868" max="4868" width="13.7109375" style="115" customWidth="1"/>
    <col min="4869" max="4869" width="12" style="115" customWidth="1"/>
    <col min="4870" max="4870" width="28.85546875" style="115" customWidth="1"/>
    <col min="4871" max="5117" width="9.140625" style="115"/>
    <col min="5118" max="5118" width="1.7109375" style="115" customWidth="1"/>
    <col min="5119" max="5119" width="8.5703125" style="115" customWidth="1"/>
    <col min="5120" max="5120" width="18.85546875" style="115" customWidth="1"/>
    <col min="5121" max="5121" width="0" style="115" hidden="1" customWidth="1"/>
    <col min="5122" max="5122" width="15.42578125" style="115" customWidth="1"/>
    <col min="5123" max="5123" width="12" style="115" customWidth="1"/>
    <col min="5124" max="5124" width="13.7109375" style="115" customWidth="1"/>
    <col min="5125" max="5125" width="12" style="115" customWidth="1"/>
    <col min="5126" max="5126" width="28.85546875" style="115" customWidth="1"/>
    <col min="5127" max="5373" width="9.140625" style="115"/>
    <col min="5374" max="5374" width="1.7109375" style="115" customWidth="1"/>
    <col min="5375" max="5375" width="8.5703125" style="115" customWidth="1"/>
    <col min="5376" max="5376" width="18.85546875" style="115" customWidth="1"/>
    <col min="5377" max="5377" width="0" style="115" hidden="1" customWidth="1"/>
    <col min="5378" max="5378" width="15.42578125" style="115" customWidth="1"/>
    <col min="5379" max="5379" width="12" style="115" customWidth="1"/>
    <col min="5380" max="5380" width="13.7109375" style="115" customWidth="1"/>
    <col min="5381" max="5381" width="12" style="115" customWidth="1"/>
    <col min="5382" max="5382" width="28.85546875" style="115" customWidth="1"/>
    <col min="5383" max="5629" width="9.140625" style="115"/>
    <col min="5630" max="5630" width="1.7109375" style="115" customWidth="1"/>
    <col min="5631" max="5631" width="8.5703125" style="115" customWidth="1"/>
    <col min="5632" max="5632" width="18.85546875" style="115" customWidth="1"/>
    <col min="5633" max="5633" width="0" style="115" hidden="1" customWidth="1"/>
    <col min="5634" max="5634" width="15.42578125" style="115" customWidth="1"/>
    <col min="5635" max="5635" width="12" style="115" customWidth="1"/>
    <col min="5636" max="5636" width="13.7109375" style="115" customWidth="1"/>
    <col min="5637" max="5637" width="12" style="115" customWidth="1"/>
    <col min="5638" max="5638" width="28.85546875" style="115" customWidth="1"/>
    <col min="5639" max="5885" width="9.140625" style="115"/>
    <col min="5886" max="5886" width="1.7109375" style="115" customWidth="1"/>
    <col min="5887" max="5887" width="8.5703125" style="115" customWidth="1"/>
    <col min="5888" max="5888" width="18.85546875" style="115" customWidth="1"/>
    <col min="5889" max="5889" width="0" style="115" hidden="1" customWidth="1"/>
    <col min="5890" max="5890" width="15.42578125" style="115" customWidth="1"/>
    <col min="5891" max="5891" width="12" style="115" customWidth="1"/>
    <col min="5892" max="5892" width="13.7109375" style="115" customWidth="1"/>
    <col min="5893" max="5893" width="12" style="115" customWidth="1"/>
    <col min="5894" max="5894" width="28.85546875" style="115" customWidth="1"/>
    <col min="5895" max="6141" width="9.140625" style="115"/>
    <col min="6142" max="6142" width="1.7109375" style="115" customWidth="1"/>
    <col min="6143" max="6143" width="8.5703125" style="115" customWidth="1"/>
    <col min="6144" max="6144" width="18.85546875" style="115" customWidth="1"/>
    <col min="6145" max="6145" width="0" style="115" hidden="1" customWidth="1"/>
    <col min="6146" max="6146" width="15.42578125" style="115" customWidth="1"/>
    <col min="6147" max="6147" width="12" style="115" customWidth="1"/>
    <col min="6148" max="6148" width="13.7109375" style="115" customWidth="1"/>
    <col min="6149" max="6149" width="12" style="115" customWidth="1"/>
    <col min="6150" max="6150" width="28.85546875" style="115" customWidth="1"/>
    <col min="6151" max="6397" width="9.140625" style="115"/>
    <col min="6398" max="6398" width="1.7109375" style="115" customWidth="1"/>
    <col min="6399" max="6399" width="8.5703125" style="115" customWidth="1"/>
    <col min="6400" max="6400" width="18.85546875" style="115" customWidth="1"/>
    <col min="6401" max="6401" width="0" style="115" hidden="1" customWidth="1"/>
    <col min="6402" max="6402" width="15.42578125" style="115" customWidth="1"/>
    <col min="6403" max="6403" width="12" style="115" customWidth="1"/>
    <col min="6404" max="6404" width="13.7109375" style="115" customWidth="1"/>
    <col min="6405" max="6405" width="12" style="115" customWidth="1"/>
    <col min="6406" max="6406" width="28.85546875" style="115" customWidth="1"/>
    <col min="6407" max="6653" width="9.140625" style="115"/>
    <col min="6654" max="6654" width="1.7109375" style="115" customWidth="1"/>
    <col min="6655" max="6655" width="8.5703125" style="115" customWidth="1"/>
    <col min="6656" max="6656" width="18.85546875" style="115" customWidth="1"/>
    <col min="6657" max="6657" width="0" style="115" hidden="1" customWidth="1"/>
    <col min="6658" max="6658" width="15.42578125" style="115" customWidth="1"/>
    <col min="6659" max="6659" width="12" style="115" customWidth="1"/>
    <col min="6660" max="6660" width="13.7109375" style="115" customWidth="1"/>
    <col min="6661" max="6661" width="12" style="115" customWidth="1"/>
    <col min="6662" max="6662" width="28.85546875" style="115" customWidth="1"/>
    <col min="6663" max="6909" width="9.140625" style="115"/>
    <col min="6910" max="6910" width="1.7109375" style="115" customWidth="1"/>
    <col min="6911" max="6911" width="8.5703125" style="115" customWidth="1"/>
    <col min="6912" max="6912" width="18.85546875" style="115" customWidth="1"/>
    <col min="6913" max="6913" width="0" style="115" hidden="1" customWidth="1"/>
    <col min="6914" max="6914" width="15.42578125" style="115" customWidth="1"/>
    <col min="6915" max="6915" width="12" style="115" customWidth="1"/>
    <col min="6916" max="6916" width="13.7109375" style="115" customWidth="1"/>
    <col min="6917" max="6917" width="12" style="115" customWidth="1"/>
    <col min="6918" max="6918" width="28.85546875" style="115" customWidth="1"/>
    <col min="6919" max="7165" width="9.140625" style="115"/>
    <col min="7166" max="7166" width="1.7109375" style="115" customWidth="1"/>
    <col min="7167" max="7167" width="8.5703125" style="115" customWidth="1"/>
    <col min="7168" max="7168" width="18.85546875" style="115" customWidth="1"/>
    <col min="7169" max="7169" width="0" style="115" hidden="1" customWidth="1"/>
    <col min="7170" max="7170" width="15.42578125" style="115" customWidth="1"/>
    <col min="7171" max="7171" width="12" style="115" customWidth="1"/>
    <col min="7172" max="7172" width="13.7109375" style="115" customWidth="1"/>
    <col min="7173" max="7173" width="12" style="115" customWidth="1"/>
    <col min="7174" max="7174" width="28.85546875" style="115" customWidth="1"/>
    <col min="7175" max="7421" width="9.140625" style="115"/>
    <col min="7422" max="7422" width="1.7109375" style="115" customWidth="1"/>
    <col min="7423" max="7423" width="8.5703125" style="115" customWidth="1"/>
    <col min="7424" max="7424" width="18.85546875" style="115" customWidth="1"/>
    <col min="7425" max="7425" width="0" style="115" hidden="1" customWidth="1"/>
    <col min="7426" max="7426" width="15.42578125" style="115" customWidth="1"/>
    <col min="7427" max="7427" width="12" style="115" customWidth="1"/>
    <col min="7428" max="7428" width="13.7109375" style="115" customWidth="1"/>
    <col min="7429" max="7429" width="12" style="115" customWidth="1"/>
    <col min="7430" max="7430" width="28.85546875" style="115" customWidth="1"/>
    <col min="7431" max="7677" width="9.140625" style="115"/>
    <col min="7678" max="7678" width="1.7109375" style="115" customWidth="1"/>
    <col min="7679" max="7679" width="8.5703125" style="115" customWidth="1"/>
    <col min="7680" max="7680" width="18.85546875" style="115" customWidth="1"/>
    <col min="7681" max="7681" width="0" style="115" hidden="1" customWidth="1"/>
    <col min="7682" max="7682" width="15.42578125" style="115" customWidth="1"/>
    <col min="7683" max="7683" width="12" style="115" customWidth="1"/>
    <col min="7684" max="7684" width="13.7109375" style="115" customWidth="1"/>
    <col min="7685" max="7685" width="12" style="115" customWidth="1"/>
    <col min="7686" max="7686" width="28.85546875" style="115" customWidth="1"/>
    <col min="7687" max="7933" width="9.140625" style="115"/>
    <col min="7934" max="7934" width="1.7109375" style="115" customWidth="1"/>
    <col min="7935" max="7935" width="8.5703125" style="115" customWidth="1"/>
    <col min="7936" max="7936" width="18.85546875" style="115" customWidth="1"/>
    <col min="7937" max="7937" width="0" style="115" hidden="1" customWidth="1"/>
    <col min="7938" max="7938" width="15.42578125" style="115" customWidth="1"/>
    <col min="7939" max="7939" width="12" style="115" customWidth="1"/>
    <col min="7940" max="7940" width="13.7109375" style="115" customWidth="1"/>
    <col min="7941" max="7941" width="12" style="115" customWidth="1"/>
    <col min="7942" max="7942" width="28.85546875" style="115" customWidth="1"/>
    <col min="7943" max="8189" width="9.140625" style="115"/>
    <col min="8190" max="8190" width="1.7109375" style="115" customWidth="1"/>
    <col min="8191" max="8191" width="8.5703125" style="115" customWidth="1"/>
    <col min="8192" max="8192" width="18.85546875" style="115" customWidth="1"/>
    <col min="8193" max="8193" width="0" style="115" hidden="1" customWidth="1"/>
    <col min="8194" max="8194" width="15.42578125" style="115" customWidth="1"/>
    <col min="8195" max="8195" width="12" style="115" customWidth="1"/>
    <col min="8196" max="8196" width="13.7109375" style="115" customWidth="1"/>
    <col min="8197" max="8197" width="12" style="115" customWidth="1"/>
    <col min="8198" max="8198" width="28.85546875" style="115" customWidth="1"/>
    <col min="8199" max="8445" width="9.140625" style="115"/>
    <col min="8446" max="8446" width="1.7109375" style="115" customWidth="1"/>
    <col min="8447" max="8447" width="8.5703125" style="115" customWidth="1"/>
    <col min="8448" max="8448" width="18.85546875" style="115" customWidth="1"/>
    <col min="8449" max="8449" width="0" style="115" hidden="1" customWidth="1"/>
    <col min="8450" max="8450" width="15.42578125" style="115" customWidth="1"/>
    <col min="8451" max="8451" width="12" style="115" customWidth="1"/>
    <col min="8452" max="8452" width="13.7109375" style="115" customWidth="1"/>
    <col min="8453" max="8453" width="12" style="115" customWidth="1"/>
    <col min="8454" max="8454" width="28.85546875" style="115" customWidth="1"/>
    <col min="8455" max="8701" width="9.140625" style="115"/>
    <col min="8702" max="8702" width="1.7109375" style="115" customWidth="1"/>
    <col min="8703" max="8703" width="8.5703125" style="115" customWidth="1"/>
    <col min="8704" max="8704" width="18.85546875" style="115" customWidth="1"/>
    <col min="8705" max="8705" width="0" style="115" hidden="1" customWidth="1"/>
    <col min="8706" max="8706" width="15.42578125" style="115" customWidth="1"/>
    <col min="8707" max="8707" width="12" style="115" customWidth="1"/>
    <col min="8708" max="8708" width="13.7109375" style="115" customWidth="1"/>
    <col min="8709" max="8709" width="12" style="115" customWidth="1"/>
    <col min="8710" max="8710" width="28.85546875" style="115" customWidth="1"/>
    <col min="8711" max="8957" width="9.140625" style="115"/>
    <col min="8958" max="8958" width="1.7109375" style="115" customWidth="1"/>
    <col min="8959" max="8959" width="8.5703125" style="115" customWidth="1"/>
    <col min="8960" max="8960" width="18.85546875" style="115" customWidth="1"/>
    <col min="8961" max="8961" width="0" style="115" hidden="1" customWidth="1"/>
    <col min="8962" max="8962" width="15.42578125" style="115" customWidth="1"/>
    <col min="8963" max="8963" width="12" style="115" customWidth="1"/>
    <col min="8964" max="8964" width="13.7109375" style="115" customWidth="1"/>
    <col min="8965" max="8965" width="12" style="115" customWidth="1"/>
    <col min="8966" max="8966" width="28.85546875" style="115" customWidth="1"/>
    <col min="8967" max="9213" width="9.140625" style="115"/>
    <col min="9214" max="9214" width="1.7109375" style="115" customWidth="1"/>
    <col min="9215" max="9215" width="8.5703125" style="115" customWidth="1"/>
    <col min="9216" max="9216" width="18.85546875" style="115" customWidth="1"/>
    <col min="9217" max="9217" width="0" style="115" hidden="1" customWidth="1"/>
    <col min="9218" max="9218" width="15.42578125" style="115" customWidth="1"/>
    <col min="9219" max="9219" width="12" style="115" customWidth="1"/>
    <col min="9220" max="9220" width="13.7109375" style="115" customWidth="1"/>
    <col min="9221" max="9221" width="12" style="115" customWidth="1"/>
    <col min="9222" max="9222" width="28.85546875" style="115" customWidth="1"/>
    <col min="9223" max="9469" width="9.140625" style="115"/>
    <col min="9470" max="9470" width="1.7109375" style="115" customWidth="1"/>
    <col min="9471" max="9471" width="8.5703125" style="115" customWidth="1"/>
    <col min="9472" max="9472" width="18.85546875" style="115" customWidth="1"/>
    <col min="9473" max="9473" width="0" style="115" hidden="1" customWidth="1"/>
    <col min="9474" max="9474" width="15.42578125" style="115" customWidth="1"/>
    <col min="9475" max="9475" width="12" style="115" customWidth="1"/>
    <col min="9476" max="9476" width="13.7109375" style="115" customWidth="1"/>
    <col min="9477" max="9477" width="12" style="115" customWidth="1"/>
    <col min="9478" max="9478" width="28.85546875" style="115" customWidth="1"/>
    <col min="9479" max="9725" width="9.140625" style="115"/>
    <col min="9726" max="9726" width="1.7109375" style="115" customWidth="1"/>
    <col min="9727" max="9727" width="8.5703125" style="115" customWidth="1"/>
    <col min="9728" max="9728" width="18.85546875" style="115" customWidth="1"/>
    <col min="9729" max="9729" width="0" style="115" hidden="1" customWidth="1"/>
    <col min="9730" max="9730" width="15.42578125" style="115" customWidth="1"/>
    <col min="9731" max="9731" width="12" style="115" customWidth="1"/>
    <col min="9732" max="9732" width="13.7109375" style="115" customWidth="1"/>
    <col min="9733" max="9733" width="12" style="115" customWidth="1"/>
    <col min="9734" max="9734" width="28.85546875" style="115" customWidth="1"/>
    <col min="9735" max="9981" width="9.140625" style="115"/>
    <col min="9982" max="9982" width="1.7109375" style="115" customWidth="1"/>
    <col min="9983" max="9983" width="8.5703125" style="115" customWidth="1"/>
    <col min="9984" max="9984" width="18.85546875" style="115" customWidth="1"/>
    <col min="9985" max="9985" width="0" style="115" hidden="1" customWidth="1"/>
    <col min="9986" max="9986" width="15.42578125" style="115" customWidth="1"/>
    <col min="9987" max="9987" width="12" style="115" customWidth="1"/>
    <col min="9988" max="9988" width="13.7109375" style="115" customWidth="1"/>
    <col min="9989" max="9989" width="12" style="115" customWidth="1"/>
    <col min="9990" max="9990" width="28.85546875" style="115" customWidth="1"/>
    <col min="9991" max="10237" width="9.140625" style="115"/>
    <col min="10238" max="10238" width="1.7109375" style="115" customWidth="1"/>
    <col min="10239" max="10239" width="8.5703125" style="115" customWidth="1"/>
    <col min="10240" max="10240" width="18.85546875" style="115" customWidth="1"/>
    <col min="10241" max="10241" width="0" style="115" hidden="1" customWidth="1"/>
    <col min="10242" max="10242" width="15.42578125" style="115" customWidth="1"/>
    <col min="10243" max="10243" width="12" style="115" customWidth="1"/>
    <col min="10244" max="10244" width="13.7109375" style="115" customWidth="1"/>
    <col min="10245" max="10245" width="12" style="115" customWidth="1"/>
    <col min="10246" max="10246" width="28.85546875" style="115" customWidth="1"/>
    <col min="10247" max="10493" width="9.140625" style="115"/>
    <col min="10494" max="10494" width="1.7109375" style="115" customWidth="1"/>
    <col min="10495" max="10495" width="8.5703125" style="115" customWidth="1"/>
    <col min="10496" max="10496" width="18.85546875" style="115" customWidth="1"/>
    <col min="10497" max="10497" width="0" style="115" hidden="1" customWidth="1"/>
    <col min="10498" max="10498" width="15.42578125" style="115" customWidth="1"/>
    <col min="10499" max="10499" width="12" style="115" customWidth="1"/>
    <col min="10500" max="10500" width="13.7109375" style="115" customWidth="1"/>
    <col min="10501" max="10501" width="12" style="115" customWidth="1"/>
    <col min="10502" max="10502" width="28.85546875" style="115" customWidth="1"/>
    <col min="10503" max="10749" width="9.140625" style="115"/>
    <col min="10750" max="10750" width="1.7109375" style="115" customWidth="1"/>
    <col min="10751" max="10751" width="8.5703125" style="115" customWidth="1"/>
    <col min="10752" max="10752" width="18.85546875" style="115" customWidth="1"/>
    <col min="10753" max="10753" width="0" style="115" hidden="1" customWidth="1"/>
    <col min="10754" max="10754" width="15.42578125" style="115" customWidth="1"/>
    <col min="10755" max="10755" width="12" style="115" customWidth="1"/>
    <col min="10756" max="10756" width="13.7109375" style="115" customWidth="1"/>
    <col min="10757" max="10757" width="12" style="115" customWidth="1"/>
    <col min="10758" max="10758" width="28.85546875" style="115" customWidth="1"/>
    <col min="10759" max="11005" width="9.140625" style="115"/>
    <col min="11006" max="11006" width="1.7109375" style="115" customWidth="1"/>
    <col min="11007" max="11007" width="8.5703125" style="115" customWidth="1"/>
    <col min="11008" max="11008" width="18.85546875" style="115" customWidth="1"/>
    <col min="11009" max="11009" width="0" style="115" hidden="1" customWidth="1"/>
    <col min="11010" max="11010" width="15.42578125" style="115" customWidth="1"/>
    <col min="11011" max="11011" width="12" style="115" customWidth="1"/>
    <col min="11012" max="11012" width="13.7109375" style="115" customWidth="1"/>
    <col min="11013" max="11013" width="12" style="115" customWidth="1"/>
    <col min="11014" max="11014" width="28.85546875" style="115" customWidth="1"/>
    <col min="11015" max="11261" width="9.140625" style="115"/>
    <col min="11262" max="11262" width="1.7109375" style="115" customWidth="1"/>
    <col min="11263" max="11263" width="8.5703125" style="115" customWidth="1"/>
    <col min="11264" max="11264" width="18.85546875" style="115" customWidth="1"/>
    <col min="11265" max="11265" width="0" style="115" hidden="1" customWidth="1"/>
    <col min="11266" max="11266" width="15.42578125" style="115" customWidth="1"/>
    <col min="11267" max="11267" width="12" style="115" customWidth="1"/>
    <col min="11268" max="11268" width="13.7109375" style="115" customWidth="1"/>
    <col min="11269" max="11269" width="12" style="115" customWidth="1"/>
    <col min="11270" max="11270" width="28.85546875" style="115" customWidth="1"/>
    <col min="11271" max="11517" width="9.140625" style="115"/>
    <col min="11518" max="11518" width="1.7109375" style="115" customWidth="1"/>
    <col min="11519" max="11519" width="8.5703125" style="115" customWidth="1"/>
    <col min="11520" max="11520" width="18.85546875" style="115" customWidth="1"/>
    <col min="11521" max="11521" width="0" style="115" hidden="1" customWidth="1"/>
    <col min="11522" max="11522" width="15.42578125" style="115" customWidth="1"/>
    <col min="11523" max="11523" width="12" style="115" customWidth="1"/>
    <col min="11524" max="11524" width="13.7109375" style="115" customWidth="1"/>
    <col min="11525" max="11525" width="12" style="115" customWidth="1"/>
    <col min="11526" max="11526" width="28.85546875" style="115" customWidth="1"/>
    <col min="11527" max="11773" width="9.140625" style="115"/>
    <col min="11774" max="11774" width="1.7109375" style="115" customWidth="1"/>
    <col min="11775" max="11775" width="8.5703125" style="115" customWidth="1"/>
    <col min="11776" max="11776" width="18.85546875" style="115" customWidth="1"/>
    <col min="11777" max="11777" width="0" style="115" hidden="1" customWidth="1"/>
    <col min="11778" max="11778" width="15.42578125" style="115" customWidth="1"/>
    <col min="11779" max="11779" width="12" style="115" customWidth="1"/>
    <col min="11780" max="11780" width="13.7109375" style="115" customWidth="1"/>
    <col min="11781" max="11781" width="12" style="115" customWidth="1"/>
    <col min="11782" max="11782" width="28.85546875" style="115" customWidth="1"/>
    <col min="11783" max="12029" width="9.140625" style="115"/>
    <col min="12030" max="12030" width="1.7109375" style="115" customWidth="1"/>
    <col min="12031" max="12031" width="8.5703125" style="115" customWidth="1"/>
    <col min="12032" max="12032" width="18.85546875" style="115" customWidth="1"/>
    <col min="12033" max="12033" width="0" style="115" hidden="1" customWidth="1"/>
    <col min="12034" max="12034" width="15.42578125" style="115" customWidth="1"/>
    <col min="12035" max="12035" width="12" style="115" customWidth="1"/>
    <col min="12036" max="12036" width="13.7109375" style="115" customWidth="1"/>
    <col min="12037" max="12037" width="12" style="115" customWidth="1"/>
    <col min="12038" max="12038" width="28.85546875" style="115" customWidth="1"/>
    <col min="12039" max="12285" width="9.140625" style="115"/>
    <col min="12286" max="12286" width="1.7109375" style="115" customWidth="1"/>
    <col min="12287" max="12287" width="8.5703125" style="115" customWidth="1"/>
    <col min="12288" max="12288" width="18.85546875" style="115" customWidth="1"/>
    <col min="12289" max="12289" width="0" style="115" hidden="1" customWidth="1"/>
    <col min="12290" max="12290" width="15.42578125" style="115" customWidth="1"/>
    <col min="12291" max="12291" width="12" style="115" customWidth="1"/>
    <col min="12292" max="12292" width="13.7109375" style="115" customWidth="1"/>
    <col min="12293" max="12293" width="12" style="115" customWidth="1"/>
    <col min="12294" max="12294" width="28.85546875" style="115" customWidth="1"/>
    <col min="12295" max="12541" width="9.140625" style="115"/>
    <col min="12542" max="12542" width="1.7109375" style="115" customWidth="1"/>
    <col min="12543" max="12543" width="8.5703125" style="115" customWidth="1"/>
    <col min="12544" max="12544" width="18.85546875" style="115" customWidth="1"/>
    <col min="12545" max="12545" width="0" style="115" hidden="1" customWidth="1"/>
    <col min="12546" max="12546" width="15.42578125" style="115" customWidth="1"/>
    <col min="12547" max="12547" width="12" style="115" customWidth="1"/>
    <col min="12548" max="12548" width="13.7109375" style="115" customWidth="1"/>
    <col min="12549" max="12549" width="12" style="115" customWidth="1"/>
    <col min="12550" max="12550" width="28.85546875" style="115" customWidth="1"/>
    <col min="12551" max="12797" width="9.140625" style="115"/>
    <col min="12798" max="12798" width="1.7109375" style="115" customWidth="1"/>
    <col min="12799" max="12799" width="8.5703125" style="115" customWidth="1"/>
    <col min="12800" max="12800" width="18.85546875" style="115" customWidth="1"/>
    <col min="12801" max="12801" width="0" style="115" hidden="1" customWidth="1"/>
    <col min="12802" max="12802" width="15.42578125" style="115" customWidth="1"/>
    <col min="12803" max="12803" width="12" style="115" customWidth="1"/>
    <col min="12804" max="12804" width="13.7109375" style="115" customWidth="1"/>
    <col min="12805" max="12805" width="12" style="115" customWidth="1"/>
    <col min="12806" max="12806" width="28.85546875" style="115" customWidth="1"/>
    <col min="12807" max="13053" width="9.140625" style="115"/>
    <col min="13054" max="13054" width="1.7109375" style="115" customWidth="1"/>
    <col min="13055" max="13055" width="8.5703125" style="115" customWidth="1"/>
    <col min="13056" max="13056" width="18.85546875" style="115" customWidth="1"/>
    <col min="13057" max="13057" width="0" style="115" hidden="1" customWidth="1"/>
    <col min="13058" max="13058" width="15.42578125" style="115" customWidth="1"/>
    <col min="13059" max="13059" width="12" style="115" customWidth="1"/>
    <col min="13060" max="13060" width="13.7109375" style="115" customWidth="1"/>
    <col min="13061" max="13061" width="12" style="115" customWidth="1"/>
    <col min="13062" max="13062" width="28.85546875" style="115" customWidth="1"/>
    <col min="13063" max="13309" width="9.140625" style="115"/>
    <col min="13310" max="13310" width="1.7109375" style="115" customWidth="1"/>
    <col min="13311" max="13311" width="8.5703125" style="115" customWidth="1"/>
    <col min="13312" max="13312" width="18.85546875" style="115" customWidth="1"/>
    <col min="13313" max="13313" width="0" style="115" hidden="1" customWidth="1"/>
    <col min="13314" max="13314" width="15.42578125" style="115" customWidth="1"/>
    <col min="13315" max="13315" width="12" style="115" customWidth="1"/>
    <col min="13316" max="13316" width="13.7109375" style="115" customWidth="1"/>
    <col min="13317" max="13317" width="12" style="115" customWidth="1"/>
    <col min="13318" max="13318" width="28.85546875" style="115" customWidth="1"/>
    <col min="13319" max="13565" width="9.140625" style="115"/>
    <col min="13566" max="13566" width="1.7109375" style="115" customWidth="1"/>
    <col min="13567" max="13567" width="8.5703125" style="115" customWidth="1"/>
    <col min="13568" max="13568" width="18.85546875" style="115" customWidth="1"/>
    <col min="13569" max="13569" width="0" style="115" hidden="1" customWidth="1"/>
    <col min="13570" max="13570" width="15.42578125" style="115" customWidth="1"/>
    <col min="13571" max="13571" width="12" style="115" customWidth="1"/>
    <col min="13572" max="13572" width="13.7109375" style="115" customWidth="1"/>
    <col min="13573" max="13573" width="12" style="115" customWidth="1"/>
    <col min="13574" max="13574" width="28.85546875" style="115" customWidth="1"/>
    <col min="13575" max="13821" width="9.140625" style="115"/>
    <col min="13822" max="13822" width="1.7109375" style="115" customWidth="1"/>
    <col min="13823" max="13823" width="8.5703125" style="115" customWidth="1"/>
    <col min="13824" max="13824" width="18.85546875" style="115" customWidth="1"/>
    <col min="13825" max="13825" width="0" style="115" hidden="1" customWidth="1"/>
    <col min="13826" max="13826" width="15.42578125" style="115" customWidth="1"/>
    <col min="13827" max="13827" width="12" style="115" customWidth="1"/>
    <col min="13828" max="13828" width="13.7109375" style="115" customWidth="1"/>
    <col min="13829" max="13829" width="12" style="115" customWidth="1"/>
    <col min="13830" max="13830" width="28.85546875" style="115" customWidth="1"/>
    <col min="13831" max="14077" width="9.140625" style="115"/>
    <col min="14078" max="14078" width="1.7109375" style="115" customWidth="1"/>
    <col min="14079" max="14079" width="8.5703125" style="115" customWidth="1"/>
    <col min="14080" max="14080" width="18.85546875" style="115" customWidth="1"/>
    <col min="14081" max="14081" width="0" style="115" hidden="1" customWidth="1"/>
    <col min="14082" max="14082" width="15.42578125" style="115" customWidth="1"/>
    <col min="14083" max="14083" width="12" style="115" customWidth="1"/>
    <col min="14084" max="14084" width="13.7109375" style="115" customWidth="1"/>
    <col min="14085" max="14085" width="12" style="115" customWidth="1"/>
    <col min="14086" max="14086" width="28.85546875" style="115" customWidth="1"/>
    <col min="14087" max="14333" width="9.140625" style="115"/>
    <col min="14334" max="14334" width="1.7109375" style="115" customWidth="1"/>
    <col min="14335" max="14335" width="8.5703125" style="115" customWidth="1"/>
    <col min="14336" max="14336" width="18.85546875" style="115" customWidth="1"/>
    <col min="14337" max="14337" width="0" style="115" hidden="1" customWidth="1"/>
    <col min="14338" max="14338" width="15.42578125" style="115" customWidth="1"/>
    <col min="14339" max="14339" width="12" style="115" customWidth="1"/>
    <col min="14340" max="14340" width="13.7109375" style="115" customWidth="1"/>
    <col min="14341" max="14341" width="12" style="115" customWidth="1"/>
    <col min="14342" max="14342" width="28.85546875" style="115" customWidth="1"/>
    <col min="14343" max="14589" width="9.140625" style="115"/>
    <col min="14590" max="14590" width="1.7109375" style="115" customWidth="1"/>
    <col min="14591" max="14591" width="8.5703125" style="115" customWidth="1"/>
    <col min="14592" max="14592" width="18.85546875" style="115" customWidth="1"/>
    <col min="14593" max="14593" width="0" style="115" hidden="1" customWidth="1"/>
    <col min="14594" max="14594" width="15.42578125" style="115" customWidth="1"/>
    <col min="14595" max="14595" width="12" style="115" customWidth="1"/>
    <col min="14596" max="14596" width="13.7109375" style="115" customWidth="1"/>
    <col min="14597" max="14597" width="12" style="115" customWidth="1"/>
    <col min="14598" max="14598" width="28.85546875" style="115" customWidth="1"/>
    <col min="14599" max="14845" width="9.140625" style="115"/>
    <col min="14846" max="14846" width="1.7109375" style="115" customWidth="1"/>
    <col min="14847" max="14847" width="8.5703125" style="115" customWidth="1"/>
    <col min="14848" max="14848" width="18.85546875" style="115" customWidth="1"/>
    <col min="14849" max="14849" width="0" style="115" hidden="1" customWidth="1"/>
    <col min="14850" max="14850" width="15.42578125" style="115" customWidth="1"/>
    <col min="14851" max="14851" width="12" style="115" customWidth="1"/>
    <col min="14852" max="14852" width="13.7109375" style="115" customWidth="1"/>
    <col min="14853" max="14853" width="12" style="115" customWidth="1"/>
    <col min="14854" max="14854" width="28.85546875" style="115" customWidth="1"/>
    <col min="14855" max="15101" width="9.140625" style="115"/>
    <col min="15102" max="15102" width="1.7109375" style="115" customWidth="1"/>
    <col min="15103" max="15103" width="8.5703125" style="115" customWidth="1"/>
    <col min="15104" max="15104" width="18.85546875" style="115" customWidth="1"/>
    <col min="15105" max="15105" width="0" style="115" hidden="1" customWidth="1"/>
    <col min="15106" max="15106" width="15.42578125" style="115" customWidth="1"/>
    <col min="15107" max="15107" width="12" style="115" customWidth="1"/>
    <col min="15108" max="15108" width="13.7109375" style="115" customWidth="1"/>
    <col min="15109" max="15109" width="12" style="115" customWidth="1"/>
    <col min="15110" max="15110" width="28.85546875" style="115" customWidth="1"/>
    <col min="15111" max="15357" width="9.140625" style="115"/>
    <col min="15358" max="15358" width="1.7109375" style="115" customWidth="1"/>
    <col min="15359" max="15359" width="8.5703125" style="115" customWidth="1"/>
    <col min="15360" max="15360" width="18.85546875" style="115" customWidth="1"/>
    <col min="15361" max="15361" width="0" style="115" hidden="1" customWidth="1"/>
    <col min="15362" max="15362" width="15.42578125" style="115" customWidth="1"/>
    <col min="15363" max="15363" width="12" style="115" customWidth="1"/>
    <col min="15364" max="15364" width="13.7109375" style="115" customWidth="1"/>
    <col min="15365" max="15365" width="12" style="115" customWidth="1"/>
    <col min="15366" max="15366" width="28.85546875" style="115" customWidth="1"/>
    <col min="15367" max="15613" width="9.140625" style="115"/>
    <col min="15614" max="15614" width="1.7109375" style="115" customWidth="1"/>
    <col min="15615" max="15615" width="8.5703125" style="115" customWidth="1"/>
    <col min="15616" max="15616" width="18.85546875" style="115" customWidth="1"/>
    <col min="15617" max="15617" width="0" style="115" hidden="1" customWidth="1"/>
    <col min="15618" max="15618" width="15.42578125" style="115" customWidth="1"/>
    <col min="15619" max="15619" width="12" style="115" customWidth="1"/>
    <col min="15620" max="15620" width="13.7109375" style="115" customWidth="1"/>
    <col min="15621" max="15621" width="12" style="115" customWidth="1"/>
    <col min="15622" max="15622" width="28.85546875" style="115" customWidth="1"/>
    <col min="15623" max="15869" width="9.140625" style="115"/>
    <col min="15870" max="15870" width="1.7109375" style="115" customWidth="1"/>
    <col min="15871" max="15871" width="8.5703125" style="115" customWidth="1"/>
    <col min="15872" max="15872" width="18.85546875" style="115" customWidth="1"/>
    <col min="15873" max="15873" width="0" style="115" hidden="1" customWidth="1"/>
    <col min="15874" max="15874" width="15.42578125" style="115" customWidth="1"/>
    <col min="15875" max="15875" width="12" style="115" customWidth="1"/>
    <col min="15876" max="15876" width="13.7109375" style="115" customWidth="1"/>
    <col min="15877" max="15877" width="12" style="115" customWidth="1"/>
    <col min="15878" max="15878" width="28.85546875" style="115" customWidth="1"/>
    <col min="15879" max="16125" width="9.140625" style="115"/>
    <col min="16126" max="16126" width="1.7109375" style="115" customWidth="1"/>
    <col min="16127" max="16127" width="8.5703125" style="115" customWidth="1"/>
    <col min="16128" max="16128" width="18.85546875" style="115" customWidth="1"/>
    <col min="16129" max="16129" width="0" style="115" hidden="1" customWidth="1"/>
    <col min="16130" max="16130" width="15.42578125" style="115" customWidth="1"/>
    <col min="16131" max="16131" width="12" style="115" customWidth="1"/>
    <col min="16132" max="16132" width="13.7109375" style="115" customWidth="1"/>
    <col min="16133" max="16133" width="12" style="115" customWidth="1"/>
    <col min="16134" max="16134" width="28.85546875" style="115" customWidth="1"/>
    <col min="16135" max="16384" width="9.140625" style="115"/>
  </cols>
  <sheetData>
    <row r="1" spans="1:6" s="113" customFormat="1" ht="18.75" customHeight="1" x14ac:dyDescent="0.25">
      <c r="A1" s="111" t="s">
        <v>130</v>
      </c>
      <c r="B1" s="111"/>
      <c r="C1" s="112"/>
    </row>
    <row r="2" spans="1:6" s="113" customFormat="1" ht="18.75" customHeight="1" thickBot="1" x14ac:dyDescent="0.3">
      <c r="A2" s="111" t="s">
        <v>286</v>
      </c>
      <c r="B2" s="111"/>
      <c r="C2" s="112"/>
    </row>
    <row r="3" spans="1:6" ht="18.75" customHeight="1" thickTop="1" x14ac:dyDescent="0.25">
      <c r="A3" s="114"/>
      <c r="B3" s="168" t="s">
        <v>159</v>
      </c>
      <c r="C3" s="169"/>
      <c r="D3" s="169"/>
      <c r="E3" s="169"/>
      <c r="F3" s="169"/>
    </row>
    <row r="4" spans="1:6" ht="42.75" x14ac:dyDescent="0.25">
      <c r="A4" s="114"/>
      <c r="B4" s="122" t="s">
        <v>330</v>
      </c>
      <c r="C4" s="122" t="s">
        <v>160</v>
      </c>
      <c r="D4" s="123" t="s">
        <v>184</v>
      </c>
      <c r="E4" s="123" t="s">
        <v>161</v>
      </c>
      <c r="F4" s="137" t="s">
        <v>185</v>
      </c>
    </row>
    <row r="5" spans="1:6" ht="18.75" customHeight="1" x14ac:dyDescent="0.25">
      <c r="A5" s="114"/>
      <c r="B5" s="170" t="s">
        <v>287</v>
      </c>
      <c r="C5" s="171"/>
      <c r="D5" s="171"/>
      <c r="E5" s="171"/>
      <c r="F5" s="171"/>
    </row>
    <row r="6" spans="1:6" ht="18.75" customHeight="1" x14ac:dyDescent="0.25">
      <c r="A6" s="114"/>
      <c r="B6" s="170" t="s">
        <v>330</v>
      </c>
      <c r="C6" s="171"/>
      <c r="D6" s="171"/>
      <c r="E6" s="171"/>
      <c r="F6" s="171"/>
    </row>
    <row r="7" spans="1:6" ht="18.75" customHeight="1" x14ac:dyDescent="0.25">
      <c r="A7" s="114"/>
      <c r="B7" s="125" t="s">
        <v>331</v>
      </c>
      <c r="C7" s="172" t="s">
        <v>288</v>
      </c>
      <c r="D7" s="171"/>
      <c r="E7" s="171"/>
      <c r="F7" s="171"/>
    </row>
    <row r="8" spans="1:6" ht="23.25" customHeight="1" x14ac:dyDescent="0.25">
      <c r="A8" s="114"/>
      <c r="B8" s="125" t="s">
        <v>332</v>
      </c>
      <c r="C8" s="172" t="s">
        <v>360</v>
      </c>
      <c r="D8" s="171"/>
      <c r="E8" s="171"/>
      <c r="F8" s="171"/>
    </row>
    <row r="9" spans="1:6" ht="22.5" customHeight="1" x14ac:dyDescent="0.25">
      <c r="A9" s="114"/>
      <c r="B9" s="166" t="s">
        <v>359</v>
      </c>
      <c r="C9" s="167"/>
      <c r="D9" s="167"/>
      <c r="E9" s="167"/>
      <c r="F9" s="167"/>
    </row>
    <row r="10" spans="1:6" ht="25.5" customHeight="1" x14ac:dyDescent="0.25">
      <c r="A10" s="114"/>
      <c r="B10" s="126" t="s">
        <v>330</v>
      </c>
      <c r="C10" s="126" t="s">
        <v>330</v>
      </c>
      <c r="D10" s="126" t="s">
        <v>330</v>
      </c>
      <c r="E10" s="126" t="s">
        <v>330</v>
      </c>
      <c r="F10" s="126" t="s">
        <v>330</v>
      </c>
    </row>
    <row r="11" spans="1:6" ht="18.75" customHeight="1" x14ac:dyDescent="0.25">
      <c r="A11" s="114"/>
      <c r="B11" s="173" t="s">
        <v>142</v>
      </c>
      <c r="C11" s="171"/>
      <c r="D11" s="171"/>
      <c r="E11" s="171"/>
      <c r="F11" s="171"/>
    </row>
    <row r="12" spans="1:6" ht="18.75" customHeight="1" x14ac:dyDescent="0.25">
      <c r="A12" s="114"/>
      <c r="B12" s="127" t="s">
        <v>330</v>
      </c>
      <c r="C12" s="125" t="s">
        <v>197</v>
      </c>
      <c r="D12" s="127" t="s">
        <v>330</v>
      </c>
      <c r="E12" s="127" t="s">
        <v>330</v>
      </c>
      <c r="F12" s="127" t="s">
        <v>330</v>
      </c>
    </row>
    <row r="13" spans="1:6" ht="18.75" customHeight="1" x14ac:dyDescent="0.25">
      <c r="A13" s="114"/>
      <c r="B13" s="127" t="s">
        <v>330</v>
      </c>
      <c r="C13" s="127" t="s">
        <v>330</v>
      </c>
      <c r="D13" s="128">
        <v>98000</v>
      </c>
      <c r="E13" s="128">
        <v>93543</v>
      </c>
      <c r="F13" s="128">
        <f>E13</f>
        <v>93543</v>
      </c>
    </row>
    <row r="14" spans="1:6" ht="18.75" customHeight="1" x14ac:dyDescent="0.25">
      <c r="A14" s="114"/>
      <c r="B14" s="127" t="s">
        <v>330</v>
      </c>
      <c r="C14" s="127" t="s">
        <v>330</v>
      </c>
      <c r="D14" s="128">
        <v>101740</v>
      </c>
      <c r="E14" s="128">
        <v>93543</v>
      </c>
      <c r="F14" s="128">
        <f t="shared" ref="F14:F26" si="0">E14</f>
        <v>93543</v>
      </c>
    </row>
    <row r="15" spans="1:6" ht="18.75" customHeight="1" x14ac:dyDescent="0.25">
      <c r="A15" s="114"/>
      <c r="B15" s="127" t="s">
        <v>330</v>
      </c>
      <c r="C15" s="127" t="s">
        <v>330</v>
      </c>
      <c r="D15" s="128">
        <v>97966</v>
      </c>
      <c r="E15" s="128">
        <v>93543</v>
      </c>
      <c r="F15" s="128">
        <f t="shared" si="0"/>
        <v>93543</v>
      </c>
    </row>
    <row r="16" spans="1:6" ht="18.75" customHeight="1" x14ac:dyDescent="0.25">
      <c r="A16" s="114"/>
      <c r="B16" s="127" t="s">
        <v>330</v>
      </c>
      <c r="C16" s="127" t="s">
        <v>330</v>
      </c>
      <c r="D16" s="128">
        <v>101685</v>
      </c>
      <c r="E16" s="128">
        <v>93543</v>
      </c>
      <c r="F16" s="128">
        <f t="shared" si="0"/>
        <v>93543</v>
      </c>
    </row>
    <row r="17" spans="1:6" ht="18.75" customHeight="1" x14ac:dyDescent="0.25">
      <c r="A17" s="114"/>
      <c r="B17" s="127" t="s">
        <v>330</v>
      </c>
      <c r="C17" s="127" t="s">
        <v>330</v>
      </c>
      <c r="D17" s="128">
        <v>99000</v>
      </c>
      <c r="E17" s="128">
        <v>93543</v>
      </c>
      <c r="F17" s="128">
        <f t="shared" si="0"/>
        <v>93543</v>
      </c>
    </row>
    <row r="18" spans="1:6" ht="18.75" customHeight="1" x14ac:dyDescent="0.25">
      <c r="A18" s="114"/>
      <c r="B18" s="127" t="s">
        <v>330</v>
      </c>
      <c r="C18" s="127" t="s">
        <v>330</v>
      </c>
      <c r="D18" s="128">
        <v>101290</v>
      </c>
      <c r="E18" s="128">
        <v>93543</v>
      </c>
      <c r="F18" s="128">
        <f t="shared" ref="F18:F19" si="1">E18</f>
        <v>93543</v>
      </c>
    </row>
    <row r="19" spans="1:6" ht="18.75" customHeight="1" x14ac:dyDescent="0.25">
      <c r="A19" s="114"/>
      <c r="B19" s="127" t="s">
        <v>330</v>
      </c>
      <c r="C19" s="127" t="s">
        <v>330</v>
      </c>
      <c r="D19" s="128">
        <v>104000</v>
      </c>
      <c r="E19" s="128">
        <v>93543</v>
      </c>
      <c r="F19" s="128">
        <f t="shared" si="1"/>
        <v>93543</v>
      </c>
    </row>
    <row r="20" spans="1:6" ht="18.75" customHeight="1" x14ac:dyDescent="0.25">
      <c r="A20" s="114"/>
      <c r="B20" s="127" t="s">
        <v>330</v>
      </c>
      <c r="C20" s="127" t="s">
        <v>330</v>
      </c>
      <c r="D20" s="128">
        <v>118561</v>
      </c>
      <c r="E20" s="128">
        <v>93543</v>
      </c>
      <c r="F20" s="128">
        <f t="shared" si="0"/>
        <v>93543</v>
      </c>
    </row>
    <row r="21" spans="1:6" ht="18.75" customHeight="1" x14ac:dyDescent="0.25">
      <c r="A21" s="114"/>
      <c r="B21" s="127" t="s">
        <v>330</v>
      </c>
      <c r="C21" s="127" t="s">
        <v>330</v>
      </c>
      <c r="D21" s="128">
        <v>111952</v>
      </c>
      <c r="E21" s="128">
        <v>93543</v>
      </c>
      <c r="F21" s="128">
        <f t="shared" si="0"/>
        <v>93543</v>
      </c>
    </row>
    <row r="22" spans="1:6" ht="18.75" customHeight="1" x14ac:dyDescent="0.25">
      <c r="A22" s="114"/>
      <c r="B22" s="127"/>
      <c r="C22" s="127"/>
      <c r="D22" s="128">
        <v>97820</v>
      </c>
      <c r="E22" s="128">
        <v>93543</v>
      </c>
      <c r="F22" s="128">
        <f t="shared" si="0"/>
        <v>93543</v>
      </c>
    </row>
    <row r="23" spans="1:6" ht="18.75" customHeight="1" x14ac:dyDescent="0.25">
      <c r="A23" s="114"/>
      <c r="B23" s="127"/>
      <c r="C23" s="127"/>
      <c r="D23" s="128">
        <v>95000</v>
      </c>
      <c r="E23" s="128">
        <v>93543</v>
      </c>
      <c r="F23" s="128">
        <f t="shared" si="0"/>
        <v>93543</v>
      </c>
    </row>
    <row r="24" spans="1:6" ht="18.75" customHeight="1" x14ac:dyDescent="0.25">
      <c r="A24" s="114"/>
      <c r="B24" s="127"/>
      <c r="C24" s="127"/>
      <c r="D24" s="128">
        <v>108601</v>
      </c>
      <c r="E24" s="128">
        <v>93543</v>
      </c>
      <c r="F24" s="128">
        <f t="shared" si="0"/>
        <v>93543</v>
      </c>
    </row>
    <row r="25" spans="1:6" ht="18.75" customHeight="1" x14ac:dyDescent="0.25">
      <c r="A25" s="114"/>
      <c r="B25" s="127"/>
      <c r="C25" s="127"/>
      <c r="D25" s="128">
        <v>102961</v>
      </c>
      <c r="E25" s="128">
        <v>93543</v>
      </c>
      <c r="F25" s="128">
        <f t="shared" si="0"/>
        <v>93543</v>
      </c>
    </row>
    <row r="26" spans="1:6" ht="18.75" customHeight="1" x14ac:dyDescent="0.25">
      <c r="A26" s="114"/>
      <c r="B26" s="127"/>
      <c r="C26" s="127"/>
      <c r="D26" s="128">
        <v>110997</v>
      </c>
      <c r="E26" s="128">
        <v>93543</v>
      </c>
      <c r="F26" s="128">
        <f t="shared" si="0"/>
        <v>93543</v>
      </c>
    </row>
    <row r="27" spans="1:6" ht="18.75" customHeight="1" x14ac:dyDescent="0.25">
      <c r="A27" s="114"/>
      <c r="B27" s="127"/>
      <c r="C27" s="127"/>
      <c r="D27" s="128"/>
      <c r="E27" s="128"/>
      <c r="F27" s="128"/>
    </row>
    <row r="28" spans="1:6" ht="18.75" customHeight="1" x14ac:dyDescent="0.25">
      <c r="A28" s="114"/>
      <c r="B28" s="127" t="s">
        <v>330</v>
      </c>
      <c r="C28" s="127" t="s">
        <v>330</v>
      </c>
      <c r="D28" s="127" t="s">
        <v>330</v>
      </c>
      <c r="E28" s="127" t="s">
        <v>330</v>
      </c>
      <c r="F28" s="127" t="s">
        <v>330</v>
      </c>
    </row>
    <row r="29" spans="1:6" ht="18.75" customHeight="1" x14ac:dyDescent="0.25">
      <c r="A29" s="114"/>
      <c r="B29" s="127" t="s">
        <v>330</v>
      </c>
      <c r="C29" s="125" t="s">
        <v>165</v>
      </c>
      <c r="D29" s="127" t="s">
        <v>330</v>
      </c>
      <c r="E29" s="127" t="s">
        <v>330</v>
      </c>
      <c r="F29" s="127" t="s">
        <v>330</v>
      </c>
    </row>
    <row r="30" spans="1:6" ht="18.75" customHeight="1" x14ac:dyDescent="0.25">
      <c r="A30" s="114"/>
      <c r="B30" s="127" t="s">
        <v>330</v>
      </c>
      <c r="C30" s="127" t="s">
        <v>330</v>
      </c>
      <c r="D30" s="128">
        <v>121907</v>
      </c>
      <c r="E30" s="128">
        <v>108715</v>
      </c>
      <c r="F30" s="128">
        <f t="shared" ref="F30:F34" si="2">E30</f>
        <v>108715</v>
      </c>
    </row>
    <row r="31" spans="1:6" ht="18.75" customHeight="1" x14ac:dyDescent="0.25">
      <c r="A31" s="114"/>
      <c r="B31" s="127" t="s">
        <v>330</v>
      </c>
      <c r="C31" s="127" t="s">
        <v>330</v>
      </c>
      <c r="D31" s="128">
        <v>115548</v>
      </c>
      <c r="E31" s="128">
        <v>108715</v>
      </c>
      <c r="F31" s="128">
        <f t="shared" si="2"/>
        <v>108715</v>
      </c>
    </row>
    <row r="32" spans="1:6" ht="18.75" customHeight="1" x14ac:dyDescent="0.25">
      <c r="A32" s="114"/>
      <c r="B32" s="127" t="s">
        <v>330</v>
      </c>
      <c r="C32" s="127" t="s">
        <v>330</v>
      </c>
      <c r="D32" s="128">
        <v>115000</v>
      </c>
      <c r="E32" s="128">
        <v>108715</v>
      </c>
      <c r="F32" s="128">
        <f t="shared" si="2"/>
        <v>108715</v>
      </c>
    </row>
    <row r="33" spans="1:6" ht="18.75" customHeight="1" x14ac:dyDescent="0.25">
      <c r="A33" s="114"/>
      <c r="B33" s="127" t="s">
        <v>330</v>
      </c>
      <c r="C33" s="127" t="s">
        <v>330</v>
      </c>
      <c r="D33" s="128">
        <v>131777</v>
      </c>
      <c r="E33" s="128">
        <v>108715</v>
      </c>
      <c r="F33" s="128">
        <f t="shared" si="2"/>
        <v>108715</v>
      </c>
    </row>
    <row r="34" spans="1:6" ht="18.75" customHeight="1" x14ac:dyDescent="0.25">
      <c r="A34" s="114"/>
      <c r="B34" s="127" t="s">
        <v>330</v>
      </c>
      <c r="C34" s="127" t="s">
        <v>330</v>
      </c>
      <c r="D34" s="128">
        <v>104010</v>
      </c>
      <c r="E34" s="128">
        <v>108715</v>
      </c>
      <c r="F34" s="128">
        <f t="shared" si="2"/>
        <v>108715</v>
      </c>
    </row>
    <row r="35" spans="1:6" ht="18.75" customHeight="1" x14ac:dyDescent="0.25">
      <c r="A35" s="114"/>
      <c r="B35" s="127" t="s">
        <v>330</v>
      </c>
      <c r="C35" s="127" t="s">
        <v>330</v>
      </c>
      <c r="D35" s="127" t="s">
        <v>330</v>
      </c>
      <c r="E35" s="127" t="s">
        <v>330</v>
      </c>
      <c r="F35" s="127" t="s">
        <v>330</v>
      </c>
    </row>
    <row r="36" spans="1:6" ht="18.75" customHeight="1" x14ac:dyDescent="0.25">
      <c r="A36" s="114"/>
      <c r="B36" s="127" t="s">
        <v>330</v>
      </c>
      <c r="C36" s="125" t="s">
        <v>166</v>
      </c>
      <c r="D36" s="127" t="s">
        <v>330</v>
      </c>
      <c r="E36" s="127" t="s">
        <v>330</v>
      </c>
      <c r="F36" s="127" t="s">
        <v>330</v>
      </c>
    </row>
    <row r="37" spans="1:6" ht="18.75" customHeight="1" x14ac:dyDescent="0.25">
      <c r="A37" s="114"/>
      <c r="B37" s="127" t="s">
        <v>330</v>
      </c>
      <c r="C37" s="127" t="s">
        <v>330</v>
      </c>
      <c r="D37" s="128">
        <v>131749</v>
      </c>
      <c r="E37" s="128">
        <v>118978</v>
      </c>
      <c r="F37" s="128">
        <f t="shared" ref="F37:F40" si="3">E37</f>
        <v>118978</v>
      </c>
    </row>
    <row r="38" spans="1:6" ht="18.75" customHeight="1" x14ac:dyDescent="0.25">
      <c r="A38" s="114"/>
      <c r="B38" s="127" t="s">
        <v>330</v>
      </c>
      <c r="C38" s="127" t="s">
        <v>330</v>
      </c>
      <c r="D38" s="128">
        <v>153982</v>
      </c>
      <c r="E38" s="128">
        <v>118978</v>
      </c>
      <c r="F38" s="128">
        <f t="shared" si="3"/>
        <v>118978</v>
      </c>
    </row>
    <row r="39" spans="1:6" ht="18.75" customHeight="1" x14ac:dyDescent="0.25">
      <c r="A39" s="114"/>
      <c r="B39" s="127" t="s">
        <v>330</v>
      </c>
      <c r="C39" s="127" t="s">
        <v>330</v>
      </c>
      <c r="D39" s="128">
        <v>192396</v>
      </c>
      <c r="E39" s="128">
        <v>118978</v>
      </c>
      <c r="F39" s="128">
        <f t="shared" si="3"/>
        <v>118978</v>
      </c>
    </row>
    <row r="40" spans="1:6" ht="18.75" customHeight="1" x14ac:dyDescent="0.25">
      <c r="A40" s="114"/>
      <c r="B40" s="127" t="s">
        <v>330</v>
      </c>
      <c r="C40" s="127" t="s">
        <v>330</v>
      </c>
      <c r="D40" s="128">
        <v>128620</v>
      </c>
      <c r="E40" s="128">
        <v>118978</v>
      </c>
      <c r="F40" s="128">
        <f t="shared" si="3"/>
        <v>118978</v>
      </c>
    </row>
    <row r="41" spans="1:6" ht="18.75" customHeight="1" x14ac:dyDescent="0.25">
      <c r="A41" s="114"/>
      <c r="B41" s="127" t="s">
        <v>330</v>
      </c>
      <c r="C41" s="127" t="s">
        <v>330</v>
      </c>
      <c r="D41" s="127" t="s">
        <v>330</v>
      </c>
      <c r="E41" s="127" t="s">
        <v>330</v>
      </c>
      <c r="F41" s="127" t="s">
        <v>330</v>
      </c>
    </row>
    <row r="42" spans="1:6" ht="18.75" customHeight="1" x14ac:dyDescent="0.25">
      <c r="A42" s="114"/>
      <c r="B42" s="127" t="s">
        <v>330</v>
      </c>
      <c r="C42" s="125" t="s">
        <v>169</v>
      </c>
      <c r="D42" s="127" t="s">
        <v>330</v>
      </c>
      <c r="E42" s="127" t="s">
        <v>330</v>
      </c>
      <c r="F42" s="127" t="s">
        <v>330</v>
      </c>
    </row>
    <row r="43" spans="1:6" ht="18.75" customHeight="1" x14ac:dyDescent="0.25">
      <c r="A43" s="114"/>
      <c r="B43" s="127" t="s">
        <v>330</v>
      </c>
      <c r="C43" s="127" t="s">
        <v>330</v>
      </c>
      <c r="D43" s="128">
        <v>152316</v>
      </c>
      <c r="E43" s="128">
        <v>138684</v>
      </c>
      <c r="F43" s="128">
        <f t="shared" ref="F43" si="4">E43</f>
        <v>138684</v>
      </c>
    </row>
    <row r="44" spans="1:6" ht="18.75" customHeight="1" x14ac:dyDescent="0.25">
      <c r="A44" s="114"/>
      <c r="B44" s="127" t="s">
        <v>330</v>
      </c>
      <c r="C44" s="127" t="s">
        <v>330</v>
      </c>
      <c r="D44" s="127" t="s">
        <v>330</v>
      </c>
      <c r="E44" s="127" t="s">
        <v>330</v>
      </c>
      <c r="F44" s="127" t="s">
        <v>330</v>
      </c>
    </row>
    <row r="45" spans="1:6" ht="18.75" customHeight="1" x14ac:dyDescent="0.25">
      <c r="A45" s="114"/>
      <c r="B45" s="173" t="s">
        <v>289</v>
      </c>
      <c r="C45" s="171"/>
      <c r="D45" s="171"/>
      <c r="E45" s="171"/>
      <c r="F45" s="171"/>
    </row>
    <row r="46" spans="1:6" ht="18.75" customHeight="1" x14ac:dyDescent="0.25">
      <c r="A46" s="114"/>
      <c r="B46" s="127" t="s">
        <v>330</v>
      </c>
      <c r="C46" s="125" t="s">
        <v>197</v>
      </c>
      <c r="D46" s="127" t="s">
        <v>330</v>
      </c>
      <c r="E46" s="127" t="s">
        <v>330</v>
      </c>
      <c r="F46" s="127" t="s">
        <v>330</v>
      </c>
    </row>
    <row r="47" spans="1:6" ht="18.75" customHeight="1" x14ac:dyDescent="0.25">
      <c r="A47" s="114"/>
      <c r="B47" s="127" t="s">
        <v>330</v>
      </c>
      <c r="C47" s="127" t="s">
        <v>330</v>
      </c>
      <c r="D47" s="128">
        <v>98215</v>
      </c>
      <c r="E47" s="128">
        <v>82939</v>
      </c>
      <c r="F47" s="128">
        <f t="shared" ref="F47:F77" si="5">E47</f>
        <v>82939</v>
      </c>
    </row>
    <row r="48" spans="1:6" ht="18.75" customHeight="1" x14ac:dyDescent="0.25">
      <c r="A48" s="114"/>
      <c r="B48" s="127" t="s">
        <v>330</v>
      </c>
      <c r="C48" s="127" t="s">
        <v>330</v>
      </c>
      <c r="D48" s="128">
        <v>95773</v>
      </c>
      <c r="E48" s="128">
        <v>82939</v>
      </c>
      <c r="F48" s="128">
        <f t="shared" si="5"/>
        <v>82939</v>
      </c>
    </row>
    <row r="49" spans="1:6" ht="18.75" customHeight="1" x14ac:dyDescent="0.25">
      <c r="A49" s="114"/>
      <c r="B49" s="127" t="s">
        <v>330</v>
      </c>
      <c r="C49" s="127" t="s">
        <v>330</v>
      </c>
      <c r="D49" s="128">
        <v>97120</v>
      </c>
      <c r="E49" s="128">
        <v>82939</v>
      </c>
      <c r="F49" s="128">
        <f t="shared" si="5"/>
        <v>82939</v>
      </c>
    </row>
    <row r="50" spans="1:6" ht="18.75" customHeight="1" x14ac:dyDescent="0.25">
      <c r="A50" s="114"/>
      <c r="B50" s="127" t="s">
        <v>330</v>
      </c>
      <c r="C50" s="127" t="s">
        <v>330</v>
      </c>
      <c r="D50" s="128">
        <v>95000</v>
      </c>
      <c r="E50" s="128">
        <v>82939</v>
      </c>
      <c r="F50" s="128">
        <f t="shared" si="5"/>
        <v>82939</v>
      </c>
    </row>
    <row r="51" spans="1:6" ht="18.75" customHeight="1" x14ac:dyDescent="0.25">
      <c r="A51" s="114"/>
      <c r="B51" s="127" t="s">
        <v>330</v>
      </c>
      <c r="C51" s="127" t="s">
        <v>330</v>
      </c>
      <c r="D51" s="128">
        <v>90604</v>
      </c>
      <c r="E51" s="128">
        <v>82939</v>
      </c>
      <c r="F51" s="128">
        <f t="shared" si="5"/>
        <v>82939</v>
      </c>
    </row>
    <row r="52" spans="1:6" ht="18.75" customHeight="1" x14ac:dyDescent="0.25">
      <c r="A52" s="114"/>
      <c r="B52" s="127" t="s">
        <v>330</v>
      </c>
      <c r="C52" s="127" t="s">
        <v>330</v>
      </c>
      <c r="D52" s="128">
        <v>97768</v>
      </c>
      <c r="E52" s="128">
        <v>82939</v>
      </c>
      <c r="F52" s="128">
        <f t="shared" si="5"/>
        <v>82939</v>
      </c>
    </row>
    <row r="53" spans="1:6" ht="18.75" customHeight="1" x14ac:dyDescent="0.25">
      <c r="A53" s="114"/>
      <c r="B53" s="127" t="s">
        <v>330</v>
      </c>
      <c r="C53" s="127" t="s">
        <v>330</v>
      </c>
      <c r="D53" s="128">
        <v>97934</v>
      </c>
      <c r="E53" s="128">
        <v>82939</v>
      </c>
      <c r="F53" s="128">
        <f t="shared" si="5"/>
        <v>82939</v>
      </c>
    </row>
    <row r="54" spans="1:6" ht="18.75" customHeight="1" x14ac:dyDescent="0.25">
      <c r="A54" s="114"/>
      <c r="B54" s="127" t="s">
        <v>330</v>
      </c>
      <c r="C54" s="127" t="s">
        <v>330</v>
      </c>
      <c r="D54" s="128">
        <v>94000</v>
      </c>
      <c r="E54" s="128">
        <v>82939</v>
      </c>
      <c r="F54" s="128">
        <f t="shared" si="5"/>
        <v>82939</v>
      </c>
    </row>
    <row r="55" spans="1:6" ht="18.75" customHeight="1" x14ac:dyDescent="0.25">
      <c r="A55" s="114"/>
      <c r="B55" s="127" t="s">
        <v>330</v>
      </c>
      <c r="C55" s="127" t="s">
        <v>330</v>
      </c>
      <c r="D55" s="128">
        <v>94000</v>
      </c>
      <c r="E55" s="128">
        <v>82939</v>
      </c>
      <c r="F55" s="128">
        <f t="shared" si="5"/>
        <v>82939</v>
      </c>
    </row>
    <row r="56" spans="1:6" ht="18.75" customHeight="1" x14ac:dyDescent="0.25">
      <c r="A56" s="114"/>
      <c r="B56" s="127" t="s">
        <v>330</v>
      </c>
      <c r="C56" s="127" t="s">
        <v>330</v>
      </c>
      <c r="D56" s="128">
        <v>99000</v>
      </c>
      <c r="E56" s="128">
        <v>82939</v>
      </c>
      <c r="F56" s="128">
        <f t="shared" si="5"/>
        <v>82939</v>
      </c>
    </row>
    <row r="57" spans="1:6" ht="18.75" customHeight="1" x14ac:dyDescent="0.25">
      <c r="A57" s="114"/>
      <c r="B57" s="127" t="s">
        <v>330</v>
      </c>
      <c r="C57" s="127" t="s">
        <v>330</v>
      </c>
      <c r="D57" s="128">
        <v>106868</v>
      </c>
      <c r="E57" s="128">
        <v>82939</v>
      </c>
      <c r="F57" s="128">
        <f t="shared" si="5"/>
        <v>82939</v>
      </c>
    </row>
    <row r="58" spans="1:6" ht="18.75" customHeight="1" x14ac:dyDescent="0.25">
      <c r="A58" s="114"/>
      <c r="B58" s="127" t="s">
        <v>330</v>
      </c>
      <c r="C58" s="127" t="s">
        <v>330</v>
      </c>
      <c r="D58" s="128">
        <v>90000</v>
      </c>
      <c r="E58" s="128">
        <v>82939</v>
      </c>
      <c r="F58" s="128">
        <f t="shared" si="5"/>
        <v>82939</v>
      </c>
    </row>
    <row r="59" spans="1:6" ht="18.75" customHeight="1" x14ac:dyDescent="0.25">
      <c r="A59" s="114"/>
      <c r="B59" s="127" t="s">
        <v>330</v>
      </c>
      <c r="C59" s="127" t="s">
        <v>330</v>
      </c>
      <c r="D59" s="128">
        <v>96828</v>
      </c>
      <c r="E59" s="128">
        <v>82939</v>
      </c>
      <c r="F59" s="128">
        <f t="shared" si="5"/>
        <v>82939</v>
      </c>
    </row>
    <row r="60" spans="1:6" ht="18.75" customHeight="1" x14ac:dyDescent="0.25">
      <c r="A60" s="114"/>
      <c r="B60" s="127" t="s">
        <v>330</v>
      </c>
      <c r="C60" s="127" t="s">
        <v>330</v>
      </c>
      <c r="D60" s="128">
        <v>117601</v>
      </c>
      <c r="E60" s="128">
        <v>82939</v>
      </c>
      <c r="F60" s="128">
        <f t="shared" si="5"/>
        <v>82939</v>
      </c>
    </row>
    <row r="61" spans="1:6" ht="18.75" customHeight="1" x14ac:dyDescent="0.25">
      <c r="A61" s="114"/>
      <c r="B61" s="127" t="s">
        <v>330</v>
      </c>
      <c r="C61" s="127" t="s">
        <v>330</v>
      </c>
      <c r="D61" s="128">
        <v>101101</v>
      </c>
      <c r="E61" s="128">
        <v>82939</v>
      </c>
      <c r="F61" s="128">
        <f t="shared" si="5"/>
        <v>82939</v>
      </c>
    </row>
    <row r="62" spans="1:6" ht="18.75" customHeight="1" x14ac:dyDescent="0.25">
      <c r="A62" s="114"/>
      <c r="B62" s="127" t="s">
        <v>330</v>
      </c>
      <c r="C62" s="127" t="s">
        <v>330</v>
      </c>
      <c r="D62" s="128">
        <v>98222</v>
      </c>
      <c r="E62" s="128">
        <v>82939</v>
      </c>
      <c r="F62" s="128">
        <f t="shared" si="5"/>
        <v>82939</v>
      </c>
    </row>
    <row r="63" spans="1:6" ht="18.75" customHeight="1" x14ac:dyDescent="0.25">
      <c r="A63" s="114"/>
      <c r="B63" s="127" t="s">
        <v>330</v>
      </c>
      <c r="C63" s="127" t="s">
        <v>330</v>
      </c>
      <c r="D63" s="128">
        <v>101655</v>
      </c>
      <c r="E63" s="128">
        <v>82939</v>
      </c>
      <c r="F63" s="128">
        <f t="shared" si="5"/>
        <v>82939</v>
      </c>
    </row>
    <row r="64" spans="1:6" ht="18.75" customHeight="1" x14ac:dyDescent="0.25">
      <c r="A64" s="114"/>
      <c r="B64" s="127" t="s">
        <v>330</v>
      </c>
      <c r="C64" s="127" t="s">
        <v>330</v>
      </c>
      <c r="D64" s="128">
        <v>101262</v>
      </c>
      <c r="E64" s="128">
        <v>82939</v>
      </c>
      <c r="F64" s="128">
        <f t="shared" si="5"/>
        <v>82939</v>
      </c>
    </row>
    <row r="65" spans="1:6" ht="18.75" customHeight="1" x14ac:dyDescent="0.25">
      <c r="A65" s="114"/>
      <c r="B65" s="127" t="s">
        <v>330</v>
      </c>
      <c r="C65" s="127" t="s">
        <v>330</v>
      </c>
      <c r="D65" s="128">
        <v>99119</v>
      </c>
      <c r="E65" s="128">
        <v>82939</v>
      </c>
      <c r="F65" s="128">
        <f t="shared" si="5"/>
        <v>82939</v>
      </c>
    </row>
    <row r="66" spans="1:6" ht="18.75" customHeight="1" x14ac:dyDescent="0.25">
      <c r="A66" s="114"/>
      <c r="B66" s="127" t="s">
        <v>330</v>
      </c>
      <c r="C66" s="127" t="s">
        <v>330</v>
      </c>
      <c r="D66" s="128">
        <v>93790</v>
      </c>
      <c r="E66" s="128">
        <v>82939</v>
      </c>
      <c r="F66" s="128">
        <f t="shared" si="5"/>
        <v>82939</v>
      </c>
    </row>
    <row r="67" spans="1:6" ht="18.75" customHeight="1" x14ac:dyDescent="0.25">
      <c r="A67" s="114"/>
      <c r="B67" s="127" t="s">
        <v>330</v>
      </c>
      <c r="C67" s="127" t="s">
        <v>330</v>
      </c>
      <c r="D67" s="128">
        <v>95065</v>
      </c>
      <c r="E67" s="128">
        <v>82939</v>
      </c>
      <c r="F67" s="128">
        <f t="shared" si="5"/>
        <v>82939</v>
      </c>
    </row>
    <row r="68" spans="1:6" ht="18.75" customHeight="1" x14ac:dyDescent="0.25">
      <c r="A68" s="114"/>
      <c r="B68" s="127" t="s">
        <v>330</v>
      </c>
      <c r="C68" s="127" t="s">
        <v>330</v>
      </c>
      <c r="D68" s="128">
        <v>95195</v>
      </c>
      <c r="E68" s="128">
        <v>82939</v>
      </c>
      <c r="F68" s="128">
        <f t="shared" si="5"/>
        <v>82939</v>
      </c>
    </row>
    <row r="69" spans="1:6" ht="18.75" customHeight="1" x14ac:dyDescent="0.25">
      <c r="A69" s="114"/>
      <c r="B69" s="127" t="s">
        <v>330</v>
      </c>
      <c r="C69" s="127" t="s">
        <v>330</v>
      </c>
      <c r="D69" s="128">
        <v>93258</v>
      </c>
      <c r="E69" s="128">
        <v>82939</v>
      </c>
      <c r="F69" s="128">
        <f t="shared" si="5"/>
        <v>82939</v>
      </c>
    </row>
    <row r="70" spans="1:6" ht="18.75" customHeight="1" x14ac:dyDescent="0.25">
      <c r="A70" s="114"/>
      <c r="B70" s="127" t="s">
        <v>330</v>
      </c>
      <c r="C70" s="127" t="s">
        <v>330</v>
      </c>
      <c r="D70" s="128">
        <v>92000</v>
      </c>
      <c r="E70" s="128">
        <v>82939</v>
      </c>
      <c r="F70" s="128">
        <f t="shared" si="5"/>
        <v>82939</v>
      </c>
    </row>
    <row r="71" spans="1:6" ht="18.75" customHeight="1" x14ac:dyDescent="0.25">
      <c r="A71" s="114"/>
      <c r="B71" s="127" t="s">
        <v>330</v>
      </c>
      <c r="C71" s="127" t="s">
        <v>330</v>
      </c>
      <c r="D71" s="128">
        <v>112000</v>
      </c>
      <c r="E71" s="128">
        <v>82939</v>
      </c>
      <c r="F71" s="128">
        <f t="shared" si="5"/>
        <v>82939</v>
      </c>
    </row>
    <row r="72" spans="1:6" ht="18.75" customHeight="1" x14ac:dyDescent="0.25">
      <c r="A72" s="114"/>
      <c r="B72" s="127" t="s">
        <v>330</v>
      </c>
      <c r="C72" s="127" t="s">
        <v>330</v>
      </c>
      <c r="D72" s="128">
        <v>94522</v>
      </c>
      <c r="E72" s="128">
        <v>82939</v>
      </c>
      <c r="F72" s="128">
        <f t="shared" si="5"/>
        <v>82939</v>
      </c>
    </row>
    <row r="73" spans="1:6" ht="18.75" customHeight="1" x14ac:dyDescent="0.25">
      <c r="A73" s="114"/>
      <c r="B73" s="127"/>
      <c r="C73" s="127"/>
      <c r="D73" s="128">
        <v>87636</v>
      </c>
      <c r="E73" s="128">
        <v>82939</v>
      </c>
      <c r="F73" s="128">
        <f t="shared" si="5"/>
        <v>82939</v>
      </c>
    </row>
    <row r="74" spans="1:6" ht="18.75" customHeight="1" x14ac:dyDescent="0.25">
      <c r="A74" s="114"/>
      <c r="B74" s="127"/>
      <c r="C74" s="127"/>
      <c r="D74" s="128">
        <v>97699</v>
      </c>
      <c r="E74" s="128">
        <v>82939</v>
      </c>
      <c r="F74" s="128">
        <f t="shared" si="5"/>
        <v>82939</v>
      </c>
    </row>
    <row r="75" spans="1:6" ht="18.75" customHeight="1" x14ac:dyDescent="0.25">
      <c r="A75" s="114"/>
      <c r="B75" s="127"/>
      <c r="C75" s="127"/>
      <c r="D75" s="128">
        <v>89618</v>
      </c>
      <c r="E75" s="128">
        <v>82939</v>
      </c>
      <c r="F75" s="128">
        <f t="shared" si="5"/>
        <v>82939</v>
      </c>
    </row>
    <row r="76" spans="1:6" ht="18.75" customHeight="1" x14ac:dyDescent="0.25">
      <c r="A76" s="114"/>
      <c r="B76" s="127"/>
      <c r="C76" s="127"/>
      <c r="D76" s="128">
        <v>89527</v>
      </c>
      <c r="E76" s="128">
        <v>82939</v>
      </c>
      <c r="F76" s="128">
        <f t="shared" si="5"/>
        <v>82939</v>
      </c>
    </row>
    <row r="77" spans="1:6" ht="18.75" customHeight="1" x14ac:dyDescent="0.25">
      <c r="A77" s="114"/>
      <c r="B77" s="127"/>
      <c r="C77" s="127"/>
      <c r="D77" s="128">
        <v>96000</v>
      </c>
      <c r="E77" s="128">
        <v>82939</v>
      </c>
      <c r="F77" s="128">
        <f t="shared" si="5"/>
        <v>82939</v>
      </c>
    </row>
    <row r="78" spans="1:6" ht="18.75" customHeight="1" x14ac:dyDescent="0.25">
      <c r="B78" s="127" t="s">
        <v>330</v>
      </c>
      <c r="C78" s="127" t="s">
        <v>330</v>
      </c>
      <c r="D78" s="127" t="s">
        <v>330</v>
      </c>
      <c r="E78" s="127" t="s">
        <v>330</v>
      </c>
      <c r="F78" s="127" t="s">
        <v>330</v>
      </c>
    </row>
    <row r="79" spans="1:6" ht="18.75" customHeight="1" x14ac:dyDescent="0.25">
      <c r="B79" s="127" t="s">
        <v>330</v>
      </c>
      <c r="C79" s="125" t="s">
        <v>165</v>
      </c>
      <c r="D79" s="127" t="s">
        <v>330</v>
      </c>
      <c r="E79" s="127" t="s">
        <v>330</v>
      </c>
      <c r="F79" s="127" t="s">
        <v>330</v>
      </c>
    </row>
    <row r="80" spans="1:6" ht="18.75" customHeight="1" x14ac:dyDescent="0.25">
      <c r="B80" s="127" t="s">
        <v>330</v>
      </c>
      <c r="C80" s="127" t="s">
        <v>330</v>
      </c>
      <c r="D80" s="128">
        <v>145790</v>
      </c>
      <c r="E80" s="128">
        <v>86202</v>
      </c>
      <c r="F80" s="128">
        <f t="shared" ref="F80:F82" si="6">E80</f>
        <v>86202</v>
      </c>
    </row>
    <row r="81" spans="2:6" ht="18.75" customHeight="1" x14ac:dyDescent="0.25">
      <c r="B81" s="127" t="s">
        <v>330</v>
      </c>
      <c r="C81" s="127" t="s">
        <v>330</v>
      </c>
      <c r="D81" s="128">
        <v>125787</v>
      </c>
      <c r="E81" s="128">
        <v>86202</v>
      </c>
      <c r="F81" s="128">
        <f t="shared" si="6"/>
        <v>86202</v>
      </c>
    </row>
    <row r="82" spans="2:6" ht="18.75" customHeight="1" x14ac:dyDescent="0.25">
      <c r="B82" s="127" t="s">
        <v>330</v>
      </c>
      <c r="C82" s="127" t="s">
        <v>330</v>
      </c>
      <c r="D82" s="128">
        <v>128630</v>
      </c>
      <c r="E82" s="128">
        <v>86202</v>
      </c>
      <c r="F82" s="128">
        <f t="shared" si="6"/>
        <v>86202</v>
      </c>
    </row>
    <row r="83" spans="2:6" ht="18.75" customHeight="1" x14ac:dyDescent="0.25">
      <c r="B83" s="127" t="s">
        <v>330</v>
      </c>
      <c r="C83" s="127" t="s">
        <v>330</v>
      </c>
      <c r="D83" s="127" t="s">
        <v>330</v>
      </c>
      <c r="E83" s="127" t="s">
        <v>330</v>
      </c>
      <c r="F83" s="127" t="s">
        <v>330</v>
      </c>
    </row>
    <row r="84" spans="2:6" ht="18.75" customHeight="1" x14ac:dyDescent="0.25">
      <c r="B84" s="127" t="s">
        <v>330</v>
      </c>
      <c r="C84" s="125" t="s">
        <v>166</v>
      </c>
      <c r="D84" s="127" t="s">
        <v>330</v>
      </c>
      <c r="E84" s="127" t="s">
        <v>330</v>
      </c>
      <c r="F84" s="127" t="s">
        <v>330</v>
      </c>
    </row>
    <row r="85" spans="2:6" ht="18.75" customHeight="1" x14ac:dyDescent="0.25">
      <c r="B85" s="127" t="s">
        <v>330</v>
      </c>
      <c r="C85" s="127" t="s">
        <v>330</v>
      </c>
      <c r="D85" s="128">
        <v>164338</v>
      </c>
      <c r="E85" s="128">
        <v>90841</v>
      </c>
      <c r="F85" s="128">
        <f t="shared" ref="F85" si="7">E85</f>
        <v>90841</v>
      </c>
    </row>
    <row r="86" spans="2:6" ht="18.75" customHeight="1" x14ac:dyDescent="0.25">
      <c r="B86" s="127" t="s">
        <v>330</v>
      </c>
      <c r="C86" s="127" t="s">
        <v>330</v>
      </c>
      <c r="D86" s="127" t="s">
        <v>330</v>
      </c>
      <c r="E86" s="127" t="s">
        <v>330</v>
      </c>
      <c r="F86" s="127" t="s">
        <v>330</v>
      </c>
    </row>
    <row r="87" spans="2:6" ht="18.75" customHeight="1" x14ac:dyDescent="0.25">
      <c r="B87" s="172" t="s">
        <v>330</v>
      </c>
      <c r="C87" s="171"/>
      <c r="D87" s="171"/>
      <c r="E87" s="171"/>
      <c r="F87" s="171"/>
    </row>
    <row r="88" spans="2:6" ht="18.75" customHeight="1" x14ac:dyDescent="0.25">
      <c r="B88" s="143" t="s">
        <v>338</v>
      </c>
      <c r="C88" s="143"/>
      <c r="D88" s="142"/>
      <c r="E88" s="142"/>
      <c r="F88" s="142">
        <f>SUM(F13:F87)</f>
        <v>5388329</v>
      </c>
    </row>
  </sheetData>
  <dataConsolidate/>
  <mergeCells count="9">
    <mergeCell ref="B87:F87"/>
    <mergeCell ref="B3:F3"/>
    <mergeCell ref="B6:F6"/>
    <mergeCell ref="C7:F7"/>
    <mergeCell ref="B11:F11"/>
    <mergeCell ref="C8:F8"/>
    <mergeCell ref="B5:F5"/>
    <mergeCell ref="B9:F9"/>
    <mergeCell ref="B45:F45"/>
  </mergeCells>
  <printOptions headings="1"/>
  <pageMargins left="0.7" right="0.7" top="0.75" bottom="0.75" header="0.3" footer="0.3"/>
  <pageSetup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H58"/>
  <sheetViews>
    <sheetView workbookViewId="0">
      <selection activeCell="E34" sqref="E34"/>
    </sheetView>
  </sheetViews>
  <sheetFormatPr defaultRowHeight="15" x14ac:dyDescent="0.25"/>
  <cols>
    <col min="1" max="1" width="2" style="63" customWidth="1"/>
    <col min="2" max="2" width="8.5703125" style="63" customWidth="1"/>
    <col min="3" max="3" width="50.140625" style="63" customWidth="1"/>
    <col min="4" max="4" width="12" style="63" customWidth="1"/>
    <col min="5" max="5" width="13.7109375" style="63" customWidth="1"/>
    <col min="6" max="6" width="12" style="63" customWidth="1"/>
    <col min="7" max="7" width="9.140625" style="63"/>
    <col min="8" max="8" width="10.85546875" style="147" bestFit="1" customWidth="1"/>
    <col min="9" max="253" width="9.140625" style="63"/>
    <col min="254" max="254" width="2" style="63" customWidth="1"/>
    <col min="255" max="255" width="8.5703125" style="63" customWidth="1"/>
    <col min="256" max="256" width="18.85546875" style="63" customWidth="1"/>
    <col min="257" max="257" width="0" style="63" hidden="1" customWidth="1"/>
    <col min="258" max="258" width="15.42578125" style="63" customWidth="1"/>
    <col min="259" max="259" width="12" style="63" customWidth="1"/>
    <col min="260" max="260" width="13.7109375" style="63" customWidth="1"/>
    <col min="261" max="261" width="12" style="63" customWidth="1"/>
    <col min="262" max="262" width="28.85546875" style="63" customWidth="1"/>
    <col min="263" max="509" width="9.140625" style="63"/>
    <col min="510" max="510" width="2" style="63" customWidth="1"/>
    <col min="511" max="511" width="8.5703125" style="63" customWidth="1"/>
    <col min="512" max="512" width="18.85546875" style="63" customWidth="1"/>
    <col min="513" max="513" width="0" style="63" hidden="1" customWidth="1"/>
    <col min="514" max="514" width="15.42578125" style="63" customWidth="1"/>
    <col min="515" max="515" width="12" style="63" customWidth="1"/>
    <col min="516" max="516" width="13.7109375" style="63" customWidth="1"/>
    <col min="517" max="517" width="12" style="63" customWidth="1"/>
    <col min="518" max="518" width="28.85546875" style="63" customWidth="1"/>
    <col min="519" max="765" width="9.140625" style="63"/>
    <col min="766" max="766" width="2" style="63" customWidth="1"/>
    <col min="767" max="767" width="8.5703125" style="63" customWidth="1"/>
    <col min="768" max="768" width="18.85546875" style="63" customWidth="1"/>
    <col min="769" max="769" width="0" style="63" hidden="1" customWidth="1"/>
    <col min="770" max="770" width="15.42578125" style="63" customWidth="1"/>
    <col min="771" max="771" width="12" style="63" customWidth="1"/>
    <col min="772" max="772" width="13.7109375" style="63" customWidth="1"/>
    <col min="773" max="773" width="12" style="63" customWidth="1"/>
    <col min="774" max="774" width="28.85546875" style="63" customWidth="1"/>
    <col min="775" max="1021" width="9.140625" style="63"/>
    <col min="1022" max="1022" width="2" style="63" customWidth="1"/>
    <col min="1023" max="1023" width="8.5703125" style="63" customWidth="1"/>
    <col min="1024" max="1024" width="18.85546875" style="63" customWidth="1"/>
    <col min="1025" max="1025" width="0" style="63" hidden="1" customWidth="1"/>
    <col min="1026" max="1026" width="15.42578125" style="63" customWidth="1"/>
    <col min="1027" max="1027" width="12" style="63" customWidth="1"/>
    <col min="1028" max="1028" width="13.7109375" style="63" customWidth="1"/>
    <col min="1029" max="1029" width="12" style="63" customWidth="1"/>
    <col min="1030" max="1030" width="28.85546875" style="63" customWidth="1"/>
    <col min="1031" max="1277" width="9.140625" style="63"/>
    <col min="1278" max="1278" width="2" style="63" customWidth="1"/>
    <col min="1279" max="1279" width="8.5703125" style="63" customWidth="1"/>
    <col min="1280" max="1280" width="18.85546875" style="63" customWidth="1"/>
    <col min="1281" max="1281" width="0" style="63" hidden="1" customWidth="1"/>
    <col min="1282" max="1282" width="15.42578125" style="63" customWidth="1"/>
    <col min="1283" max="1283" width="12" style="63" customWidth="1"/>
    <col min="1284" max="1284" width="13.7109375" style="63" customWidth="1"/>
    <col min="1285" max="1285" width="12" style="63" customWidth="1"/>
    <col min="1286" max="1286" width="28.85546875" style="63" customWidth="1"/>
    <col min="1287" max="1533" width="9.140625" style="63"/>
    <col min="1534" max="1534" width="2" style="63" customWidth="1"/>
    <col min="1535" max="1535" width="8.5703125" style="63" customWidth="1"/>
    <col min="1536" max="1536" width="18.85546875" style="63" customWidth="1"/>
    <col min="1537" max="1537" width="0" style="63" hidden="1" customWidth="1"/>
    <col min="1538" max="1538" width="15.42578125" style="63" customWidth="1"/>
    <col min="1539" max="1539" width="12" style="63" customWidth="1"/>
    <col min="1540" max="1540" width="13.7109375" style="63" customWidth="1"/>
    <col min="1541" max="1541" width="12" style="63" customWidth="1"/>
    <col min="1542" max="1542" width="28.85546875" style="63" customWidth="1"/>
    <col min="1543" max="1789" width="9.140625" style="63"/>
    <col min="1790" max="1790" width="2" style="63" customWidth="1"/>
    <col min="1791" max="1791" width="8.5703125" style="63" customWidth="1"/>
    <col min="1792" max="1792" width="18.85546875" style="63" customWidth="1"/>
    <col min="1793" max="1793" width="0" style="63" hidden="1" customWidth="1"/>
    <col min="1794" max="1794" width="15.42578125" style="63" customWidth="1"/>
    <col min="1795" max="1795" width="12" style="63" customWidth="1"/>
    <col min="1796" max="1796" width="13.7109375" style="63" customWidth="1"/>
    <col min="1797" max="1797" width="12" style="63" customWidth="1"/>
    <col min="1798" max="1798" width="28.85546875" style="63" customWidth="1"/>
    <col min="1799" max="2045" width="9.140625" style="63"/>
    <col min="2046" max="2046" width="2" style="63" customWidth="1"/>
    <col min="2047" max="2047" width="8.5703125" style="63" customWidth="1"/>
    <col min="2048" max="2048" width="18.85546875" style="63" customWidth="1"/>
    <col min="2049" max="2049" width="0" style="63" hidden="1" customWidth="1"/>
    <col min="2050" max="2050" width="15.42578125" style="63" customWidth="1"/>
    <col min="2051" max="2051" width="12" style="63" customWidth="1"/>
    <col min="2052" max="2052" width="13.7109375" style="63" customWidth="1"/>
    <col min="2053" max="2053" width="12" style="63" customWidth="1"/>
    <col min="2054" max="2054" width="28.85546875" style="63" customWidth="1"/>
    <col min="2055" max="2301" width="9.140625" style="63"/>
    <col min="2302" max="2302" width="2" style="63" customWidth="1"/>
    <col min="2303" max="2303" width="8.5703125" style="63" customWidth="1"/>
    <col min="2304" max="2304" width="18.85546875" style="63" customWidth="1"/>
    <col min="2305" max="2305" width="0" style="63" hidden="1" customWidth="1"/>
    <col min="2306" max="2306" width="15.42578125" style="63" customWidth="1"/>
    <col min="2307" max="2307" width="12" style="63" customWidth="1"/>
    <col min="2308" max="2308" width="13.7109375" style="63" customWidth="1"/>
    <col min="2309" max="2309" width="12" style="63" customWidth="1"/>
    <col min="2310" max="2310" width="28.85546875" style="63" customWidth="1"/>
    <col min="2311" max="2557" width="9.140625" style="63"/>
    <col min="2558" max="2558" width="2" style="63" customWidth="1"/>
    <col min="2559" max="2559" width="8.5703125" style="63" customWidth="1"/>
    <col min="2560" max="2560" width="18.85546875" style="63" customWidth="1"/>
    <col min="2561" max="2561" width="0" style="63" hidden="1" customWidth="1"/>
    <col min="2562" max="2562" width="15.42578125" style="63" customWidth="1"/>
    <col min="2563" max="2563" width="12" style="63" customWidth="1"/>
    <col min="2564" max="2564" width="13.7109375" style="63" customWidth="1"/>
    <col min="2565" max="2565" width="12" style="63" customWidth="1"/>
    <col min="2566" max="2566" width="28.85546875" style="63" customWidth="1"/>
    <col min="2567" max="2813" width="9.140625" style="63"/>
    <col min="2814" max="2814" width="2" style="63" customWidth="1"/>
    <col min="2815" max="2815" width="8.5703125" style="63" customWidth="1"/>
    <col min="2816" max="2816" width="18.85546875" style="63" customWidth="1"/>
    <col min="2817" max="2817" width="0" style="63" hidden="1" customWidth="1"/>
    <col min="2818" max="2818" width="15.42578125" style="63" customWidth="1"/>
    <col min="2819" max="2819" width="12" style="63" customWidth="1"/>
    <col min="2820" max="2820" width="13.7109375" style="63" customWidth="1"/>
    <col min="2821" max="2821" width="12" style="63" customWidth="1"/>
    <col min="2822" max="2822" width="28.85546875" style="63" customWidth="1"/>
    <col min="2823" max="3069" width="9.140625" style="63"/>
    <col min="3070" max="3070" width="2" style="63" customWidth="1"/>
    <col min="3071" max="3071" width="8.5703125" style="63" customWidth="1"/>
    <col min="3072" max="3072" width="18.85546875" style="63" customWidth="1"/>
    <col min="3073" max="3073" width="0" style="63" hidden="1" customWidth="1"/>
    <col min="3074" max="3074" width="15.42578125" style="63" customWidth="1"/>
    <col min="3075" max="3075" width="12" style="63" customWidth="1"/>
    <col min="3076" max="3076" width="13.7109375" style="63" customWidth="1"/>
    <col min="3077" max="3077" width="12" style="63" customWidth="1"/>
    <col min="3078" max="3078" width="28.85546875" style="63" customWidth="1"/>
    <col min="3079" max="3325" width="9.140625" style="63"/>
    <col min="3326" max="3326" width="2" style="63" customWidth="1"/>
    <col min="3327" max="3327" width="8.5703125" style="63" customWidth="1"/>
    <col min="3328" max="3328" width="18.85546875" style="63" customWidth="1"/>
    <col min="3329" max="3329" width="0" style="63" hidden="1" customWidth="1"/>
    <col min="3330" max="3330" width="15.42578125" style="63" customWidth="1"/>
    <col min="3331" max="3331" width="12" style="63" customWidth="1"/>
    <col min="3332" max="3332" width="13.7109375" style="63" customWidth="1"/>
    <col min="3333" max="3333" width="12" style="63" customWidth="1"/>
    <col min="3334" max="3334" width="28.85546875" style="63" customWidth="1"/>
    <col min="3335" max="3581" width="9.140625" style="63"/>
    <col min="3582" max="3582" width="2" style="63" customWidth="1"/>
    <col min="3583" max="3583" width="8.5703125" style="63" customWidth="1"/>
    <col min="3584" max="3584" width="18.85546875" style="63" customWidth="1"/>
    <col min="3585" max="3585" width="0" style="63" hidden="1" customWidth="1"/>
    <col min="3586" max="3586" width="15.42578125" style="63" customWidth="1"/>
    <col min="3587" max="3587" width="12" style="63" customWidth="1"/>
    <col min="3588" max="3588" width="13.7109375" style="63" customWidth="1"/>
    <col min="3589" max="3589" width="12" style="63" customWidth="1"/>
    <col min="3590" max="3590" width="28.85546875" style="63" customWidth="1"/>
    <col min="3591" max="3837" width="9.140625" style="63"/>
    <col min="3838" max="3838" width="2" style="63" customWidth="1"/>
    <col min="3839" max="3839" width="8.5703125" style="63" customWidth="1"/>
    <col min="3840" max="3840" width="18.85546875" style="63" customWidth="1"/>
    <col min="3841" max="3841" width="0" style="63" hidden="1" customWidth="1"/>
    <col min="3842" max="3842" width="15.42578125" style="63" customWidth="1"/>
    <col min="3843" max="3843" width="12" style="63" customWidth="1"/>
    <col min="3844" max="3844" width="13.7109375" style="63" customWidth="1"/>
    <col min="3845" max="3845" width="12" style="63" customWidth="1"/>
    <col min="3846" max="3846" width="28.85546875" style="63" customWidth="1"/>
    <col min="3847" max="4093" width="9.140625" style="63"/>
    <col min="4094" max="4094" width="2" style="63" customWidth="1"/>
    <col min="4095" max="4095" width="8.5703125" style="63" customWidth="1"/>
    <col min="4096" max="4096" width="18.85546875" style="63" customWidth="1"/>
    <col min="4097" max="4097" width="0" style="63" hidden="1" customWidth="1"/>
    <col min="4098" max="4098" width="15.42578125" style="63" customWidth="1"/>
    <col min="4099" max="4099" width="12" style="63" customWidth="1"/>
    <col min="4100" max="4100" width="13.7109375" style="63" customWidth="1"/>
    <col min="4101" max="4101" width="12" style="63" customWidth="1"/>
    <col min="4102" max="4102" width="28.85546875" style="63" customWidth="1"/>
    <col min="4103" max="4349" width="9.140625" style="63"/>
    <col min="4350" max="4350" width="2" style="63" customWidth="1"/>
    <col min="4351" max="4351" width="8.5703125" style="63" customWidth="1"/>
    <col min="4352" max="4352" width="18.85546875" style="63" customWidth="1"/>
    <col min="4353" max="4353" width="0" style="63" hidden="1" customWidth="1"/>
    <col min="4354" max="4354" width="15.42578125" style="63" customWidth="1"/>
    <col min="4355" max="4355" width="12" style="63" customWidth="1"/>
    <col min="4356" max="4356" width="13.7109375" style="63" customWidth="1"/>
    <col min="4357" max="4357" width="12" style="63" customWidth="1"/>
    <col min="4358" max="4358" width="28.85546875" style="63" customWidth="1"/>
    <col min="4359" max="4605" width="9.140625" style="63"/>
    <col min="4606" max="4606" width="2" style="63" customWidth="1"/>
    <col min="4607" max="4607" width="8.5703125" style="63" customWidth="1"/>
    <col min="4608" max="4608" width="18.85546875" style="63" customWidth="1"/>
    <col min="4609" max="4609" width="0" style="63" hidden="1" customWidth="1"/>
    <col min="4610" max="4610" width="15.42578125" style="63" customWidth="1"/>
    <col min="4611" max="4611" width="12" style="63" customWidth="1"/>
    <col min="4612" max="4612" width="13.7109375" style="63" customWidth="1"/>
    <col min="4613" max="4613" width="12" style="63" customWidth="1"/>
    <col min="4614" max="4614" width="28.85546875" style="63" customWidth="1"/>
    <col min="4615" max="4861" width="9.140625" style="63"/>
    <col min="4862" max="4862" width="2" style="63" customWidth="1"/>
    <col min="4863" max="4863" width="8.5703125" style="63" customWidth="1"/>
    <col min="4864" max="4864" width="18.85546875" style="63" customWidth="1"/>
    <col min="4865" max="4865" width="0" style="63" hidden="1" customWidth="1"/>
    <col min="4866" max="4866" width="15.42578125" style="63" customWidth="1"/>
    <col min="4867" max="4867" width="12" style="63" customWidth="1"/>
    <col min="4868" max="4868" width="13.7109375" style="63" customWidth="1"/>
    <col min="4869" max="4869" width="12" style="63" customWidth="1"/>
    <col min="4870" max="4870" width="28.85546875" style="63" customWidth="1"/>
    <col min="4871" max="5117" width="9.140625" style="63"/>
    <col min="5118" max="5118" width="2" style="63" customWidth="1"/>
    <col min="5119" max="5119" width="8.5703125" style="63" customWidth="1"/>
    <col min="5120" max="5120" width="18.85546875" style="63" customWidth="1"/>
    <col min="5121" max="5121" width="0" style="63" hidden="1" customWidth="1"/>
    <col min="5122" max="5122" width="15.42578125" style="63" customWidth="1"/>
    <col min="5123" max="5123" width="12" style="63" customWidth="1"/>
    <col min="5124" max="5124" width="13.7109375" style="63" customWidth="1"/>
    <col min="5125" max="5125" width="12" style="63" customWidth="1"/>
    <col min="5126" max="5126" width="28.85546875" style="63" customWidth="1"/>
    <col min="5127" max="5373" width="9.140625" style="63"/>
    <col min="5374" max="5374" width="2" style="63" customWidth="1"/>
    <col min="5375" max="5375" width="8.5703125" style="63" customWidth="1"/>
    <col min="5376" max="5376" width="18.85546875" style="63" customWidth="1"/>
    <col min="5377" max="5377" width="0" style="63" hidden="1" customWidth="1"/>
    <col min="5378" max="5378" width="15.42578125" style="63" customWidth="1"/>
    <col min="5379" max="5379" width="12" style="63" customWidth="1"/>
    <col min="5380" max="5380" width="13.7109375" style="63" customWidth="1"/>
    <col min="5381" max="5381" width="12" style="63" customWidth="1"/>
    <col min="5382" max="5382" width="28.85546875" style="63" customWidth="1"/>
    <col min="5383" max="5629" width="9.140625" style="63"/>
    <col min="5630" max="5630" width="2" style="63" customWidth="1"/>
    <col min="5631" max="5631" width="8.5703125" style="63" customWidth="1"/>
    <col min="5632" max="5632" width="18.85546875" style="63" customWidth="1"/>
    <col min="5633" max="5633" width="0" style="63" hidden="1" customWidth="1"/>
    <col min="5634" max="5634" width="15.42578125" style="63" customWidth="1"/>
    <col min="5635" max="5635" width="12" style="63" customWidth="1"/>
    <col min="5636" max="5636" width="13.7109375" style="63" customWidth="1"/>
    <col min="5637" max="5637" width="12" style="63" customWidth="1"/>
    <col min="5638" max="5638" width="28.85546875" style="63" customWidth="1"/>
    <col min="5639" max="5885" width="9.140625" style="63"/>
    <col min="5886" max="5886" width="2" style="63" customWidth="1"/>
    <col min="5887" max="5887" width="8.5703125" style="63" customWidth="1"/>
    <col min="5888" max="5888" width="18.85546875" style="63" customWidth="1"/>
    <col min="5889" max="5889" width="0" style="63" hidden="1" customWidth="1"/>
    <col min="5890" max="5890" width="15.42578125" style="63" customWidth="1"/>
    <col min="5891" max="5891" width="12" style="63" customWidth="1"/>
    <col min="5892" max="5892" width="13.7109375" style="63" customWidth="1"/>
    <col min="5893" max="5893" width="12" style="63" customWidth="1"/>
    <col min="5894" max="5894" width="28.85546875" style="63" customWidth="1"/>
    <col min="5895" max="6141" width="9.140625" style="63"/>
    <col min="6142" max="6142" width="2" style="63" customWidth="1"/>
    <col min="6143" max="6143" width="8.5703125" style="63" customWidth="1"/>
    <col min="6144" max="6144" width="18.85546875" style="63" customWidth="1"/>
    <col min="6145" max="6145" width="0" style="63" hidden="1" customWidth="1"/>
    <col min="6146" max="6146" width="15.42578125" style="63" customWidth="1"/>
    <col min="6147" max="6147" width="12" style="63" customWidth="1"/>
    <col min="6148" max="6148" width="13.7109375" style="63" customWidth="1"/>
    <col min="6149" max="6149" width="12" style="63" customWidth="1"/>
    <col min="6150" max="6150" width="28.85546875" style="63" customWidth="1"/>
    <col min="6151" max="6397" width="9.140625" style="63"/>
    <col min="6398" max="6398" width="2" style="63" customWidth="1"/>
    <col min="6399" max="6399" width="8.5703125" style="63" customWidth="1"/>
    <col min="6400" max="6400" width="18.85546875" style="63" customWidth="1"/>
    <col min="6401" max="6401" width="0" style="63" hidden="1" customWidth="1"/>
    <col min="6402" max="6402" width="15.42578125" style="63" customWidth="1"/>
    <col min="6403" max="6403" width="12" style="63" customWidth="1"/>
    <col min="6404" max="6404" width="13.7109375" style="63" customWidth="1"/>
    <col min="6405" max="6405" width="12" style="63" customWidth="1"/>
    <col min="6406" max="6406" width="28.85546875" style="63" customWidth="1"/>
    <col min="6407" max="6653" width="9.140625" style="63"/>
    <col min="6654" max="6654" width="2" style="63" customWidth="1"/>
    <col min="6655" max="6655" width="8.5703125" style="63" customWidth="1"/>
    <col min="6656" max="6656" width="18.85546875" style="63" customWidth="1"/>
    <col min="6657" max="6657" width="0" style="63" hidden="1" customWidth="1"/>
    <col min="6658" max="6658" width="15.42578125" style="63" customWidth="1"/>
    <col min="6659" max="6659" width="12" style="63" customWidth="1"/>
    <col min="6660" max="6660" width="13.7109375" style="63" customWidth="1"/>
    <col min="6661" max="6661" width="12" style="63" customWidth="1"/>
    <col min="6662" max="6662" width="28.85546875" style="63" customWidth="1"/>
    <col min="6663" max="6909" width="9.140625" style="63"/>
    <col min="6910" max="6910" width="2" style="63" customWidth="1"/>
    <col min="6911" max="6911" width="8.5703125" style="63" customWidth="1"/>
    <col min="6912" max="6912" width="18.85546875" style="63" customWidth="1"/>
    <col min="6913" max="6913" width="0" style="63" hidden="1" customWidth="1"/>
    <col min="6914" max="6914" width="15.42578125" style="63" customWidth="1"/>
    <col min="6915" max="6915" width="12" style="63" customWidth="1"/>
    <col min="6916" max="6916" width="13.7109375" style="63" customWidth="1"/>
    <col min="6917" max="6917" width="12" style="63" customWidth="1"/>
    <col min="6918" max="6918" width="28.85546875" style="63" customWidth="1"/>
    <col min="6919" max="7165" width="9.140625" style="63"/>
    <col min="7166" max="7166" width="2" style="63" customWidth="1"/>
    <col min="7167" max="7167" width="8.5703125" style="63" customWidth="1"/>
    <col min="7168" max="7168" width="18.85546875" style="63" customWidth="1"/>
    <col min="7169" max="7169" width="0" style="63" hidden="1" customWidth="1"/>
    <col min="7170" max="7170" width="15.42578125" style="63" customWidth="1"/>
    <col min="7171" max="7171" width="12" style="63" customWidth="1"/>
    <col min="7172" max="7172" width="13.7109375" style="63" customWidth="1"/>
    <col min="7173" max="7173" width="12" style="63" customWidth="1"/>
    <col min="7174" max="7174" width="28.85546875" style="63" customWidth="1"/>
    <col min="7175" max="7421" width="9.140625" style="63"/>
    <col min="7422" max="7422" width="2" style="63" customWidth="1"/>
    <col min="7423" max="7423" width="8.5703125" style="63" customWidth="1"/>
    <col min="7424" max="7424" width="18.85546875" style="63" customWidth="1"/>
    <col min="7425" max="7425" width="0" style="63" hidden="1" customWidth="1"/>
    <col min="7426" max="7426" width="15.42578125" style="63" customWidth="1"/>
    <col min="7427" max="7427" width="12" style="63" customWidth="1"/>
    <col min="7428" max="7428" width="13.7109375" style="63" customWidth="1"/>
    <col min="7429" max="7429" width="12" style="63" customWidth="1"/>
    <col min="7430" max="7430" width="28.85546875" style="63" customWidth="1"/>
    <col min="7431" max="7677" width="9.140625" style="63"/>
    <col min="7678" max="7678" width="2" style="63" customWidth="1"/>
    <col min="7679" max="7679" width="8.5703125" style="63" customWidth="1"/>
    <col min="7680" max="7680" width="18.85546875" style="63" customWidth="1"/>
    <col min="7681" max="7681" width="0" style="63" hidden="1" customWidth="1"/>
    <col min="7682" max="7682" width="15.42578125" style="63" customWidth="1"/>
    <col min="7683" max="7683" width="12" style="63" customWidth="1"/>
    <col min="7684" max="7684" width="13.7109375" style="63" customWidth="1"/>
    <col min="7685" max="7685" width="12" style="63" customWidth="1"/>
    <col min="7686" max="7686" width="28.85546875" style="63" customWidth="1"/>
    <col min="7687" max="7933" width="9.140625" style="63"/>
    <col min="7934" max="7934" width="2" style="63" customWidth="1"/>
    <col min="7935" max="7935" width="8.5703125" style="63" customWidth="1"/>
    <col min="7936" max="7936" width="18.85546875" style="63" customWidth="1"/>
    <col min="7937" max="7937" width="0" style="63" hidden="1" customWidth="1"/>
    <col min="7938" max="7938" width="15.42578125" style="63" customWidth="1"/>
    <col min="7939" max="7939" width="12" style="63" customWidth="1"/>
    <col min="7940" max="7940" width="13.7109375" style="63" customWidth="1"/>
    <col min="7941" max="7941" width="12" style="63" customWidth="1"/>
    <col min="7942" max="7942" width="28.85546875" style="63" customWidth="1"/>
    <col min="7943" max="8189" width="9.140625" style="63"/>
    <col min="8190" max="8190" width="2" style="63" customWidth="1"/>
    <col min="8191" max="8191" width="8.5703125" style="63" customWidth="1"/>
    <col min="8192" max="8192" width="18.85546875" style="63" customWidth="1"/>
    <col min="8193" max="8193" width="0" style="63" hidden="1" customWidth="1"/>
    <col min="8194" max="8194" width="15.42578125" style="63" customWidth="1"/>
    <col min="8195" max="8195" width="12" style="63" customWidth="1"/>
    <col min="8196" max="8196" width="13.7109375" style="63" customWidth="1"/>
    <col min="8197" max="8197" width="12" style="63" customWidth="1"/>
    <col min="8198" max="8198" width="28.85546875" style="63" customWidth="1"/>
    <col min="8199" max="8445" width="9.140625" style="63"/>
    <col min="8446" max="8446" width="2" style="63" customWidth="1"/>
    <col min="8447" max="8447" width="8.5703125" style="63" customWidth="1"/>
    <col min="8448" max="8448" width="18.85546875" style="63" customWidth="1"/>
    <col min="8449" max="8449" width="0" style="63" hidden="1" customWidth="1"/>
    <col min="8450" max="8450" width="15.42578125" style="63" customWidth="1"/>
    <col min="8451" max="8451" width="12" style="63" customWidth="1"/>
    <col min="8452" max="8452" width="13.7109375" style="63" customWidth="1"/>
    <col min="8453" max="8453" width="12" style="63" customWidth="1"/>
    <col min="8454" max="8454" width="28.85546875" style="63" customWidth="1"/>
    <col min="8455" max="8701" width="9.140625" style="63"/>
    <col min="8702" max="8702" width="2" style="63" customWidth="1"/>
    <col min="8703" max="8703" width="8.5703125" style="63" customWidth="1"/>
    <col min="8704" max="8704" width="18.85546875" style="63" customWidth="1"/>
    <col min="8705" max="8705" width="0" style="63" hidden="1" customWidth="1"/>
    <col min="8706" max="8706" width="15.42578125" style="63" customWidth="1"/>
    <col min="8707" max="8707" width="12" style="63" customWidth="1"/>
    <col min="8708" max="8708" width="13.7109375" style="63" customWidth="1"/>
    <col min="8709" max="8709" width="12" style="63" customWidth="1"/>
    <col min="8710" max="8710" width="28.85546875" style="63" customWidth="1"/>
    <col min="8711" max="8957" width="9.140625" style="63"/>
    <col min="8958" max="8958" width="2" style="63" customWidth="1"/>
    <col min="8959" max="8959" width="8.5703125" style="63" customWidth="1"/>
    <col min="8960" max="8960" width="18.85546875" style="63" customWidth="1"/>
    <col min="8961" max="8961" width="0" style="63" hidden="1" customWidth="1"/>
    <col min="8962" max="8962" width="15.42578125" style="63" customWidth="1"/>
    <col min="8963" max="8963" width="12" style="63" customWidth="1"/>
    <col min="8964" max="8964" width="13.7109375" style="63" customWidth="1"/>
    <col min="8965" max="8965" width="12" style="63" customWidth="1"/>
    <col min="8966" max="8966" width="28.85546875" style="63" customWidth="1"/>
    <col min="8967" max="9213" width="9.140625" style="63"/>
    <col min="9214" max="9214" width="2" style="63" customWidth="1"/>
    <col min="9215" max="9215" width="8.5703125" style="63" customWidth="1"/>
    <col min="9216" max="9216" width="18.85546875" style="63" customWidth="1"/>
    <col min="9217" max="9217" width="0" style="63" hidden="1" customWidth="1"/>
    <col min="9218" max="9218" width="15.42578125" style="63" customWidth="1"/>
    <col min="9219" max="9219" width="12" style="63" customWidth="1"/>
    <col min="9220" max="9220" width="13.7109375" style="63" customWidth="1"/>
    <col min="9221" max="9221" width="12" style="63" customWidth="1"/>
    <col min="9222" max="9222" width="28.85546875" style="63" customWidth="1"/>
    <col min="9223" max="9469" width="9.140625" style="63"/>
    <col min="9470" max="9470" width="2" style="63" customWidth="1"/>
    <col min="9471" max="9471" width="8.5703125" style="63" customWidth="1"/>
    <col min="9472" max="9472" width="18.85546875" style="63" customWidth="1"/>
    <col min="9473" max="9473" width="0" style="63" hidden="1" customWidth="1"/>
    <col min="9474" max="9474" width="15.42578125" style="63" customWidth="1"/>
    <col min="9475" max="9475" width="12" style="63" customWidth="1"/>
    <col min="9476" max="9476" width="13.7109375" style="63" customWidth="1"/>
    <col min="9477" max="9477" width="12" style="63" customWidth="1"/>
    <col min="9478" max="9478" width="28.85546875" style="63" customWidth="1"/>
    <col min="9479" max="9725" width="9.140625" style="63"/>
    <col min="9726" max="9726" width="2" style="63" customWidth="1"/>
    <col min="9727" max="9727" width="8.5703125" style="63" customWidth="1"/>
    <col min="9728" max="9728" width="18.85546875" style="63" customWidth="1"/>
    <col min="9729" max="9729" width="0" style="63" hidden="1" customWidth="1"/>
    <col min="9730" max="9730" width="15.42578125" style="63" customWidth="1"/>
    <col min="9731" max="9731" width="12" style="63" customWidth="1"/>
    <col min="9732" max="9732" width="13.7109375" style="63" customWidth="1"/>
    <col min="9733" max="9733" width="12" style="63" customWidth="1"/>
    <col min="9734" max="9734" width="28.85546875" style="63" customWidth="1"/>
    <col min="9735" max="9981" width="9.140625" style="63"/>
    <col min="9982" max="9982" width="2" style="63" customWidth="1"/>
    <col min="9983" max="9983" width="8.5703125" style="63" customWidth="1"/>
    <col min="9984" max="9984" width="18.85546875" style="63" customWidth="1"/>
    <col min="9985" max="9985" width="0" style="63" hidden="1" customWidth="1"/>
    <col min="9986" max="9986" width="15.42578125" style="63" customWidth="1"/>
    <col min="9987" max="9987" width="12" style="63" customWidth="1"/>
    <col min="9988" max="9988" width="13.7109375" style="63" customWidth="1"/>
    <col min="9989" max="9989" width="12" style="63" customWidth="1"/>
    <col min="9990" max="9990" width="28.85546875" style="63" customWidth="1"/>
    <col min="9991" max="10237" width="9.140625" style="63"/>
    <col min="10238" max="10238" width="2" style="63" customWidth="1"/>
    <col min="10239" max="10239" width="8.5703125" style="63" customWidth="1"/>
    <col min="10240" max="10240" width="18.85546875" style="63" customWidth="1"/>
    <col min="10241" max="10241" width="0" style="63" hidden="1" customWidth="1"/>
    <col min="10242" max="10242" width="15.42578125" style="63" customWidth="1"/>
    <col min="10243" max="10243" width="12" style="63" customWidth="1"/>
    <col min="10244" max="10244" width="13.7109375" style="63" customWidth="1"/>
    <col min="10245" max="10245" width="12" style="63" customWidth="1"/>
    <col min="10246" max="10246" width="28.85546875" style="63" customWidth="1"/>
    <col min="10247" max="10493" width="9.140625" style="63"/>
    <col min="10494" max="10494" width="2" style="63" customWidth="1"/>
    <col min="10495" max="10495" width="8.5703125" style="63" customWidth="1"/>
    <col min="10496" max="10496" width="18.85546875" style="63" customWidth="1"/>
    <col min="10497" max="10497" width="0" style="63" hidden="1" customWidth="1"/>
    <col min="10498" max="10498" width="15.42578125" style="63" customWidth="1"/>
    <col min="10499" max="10499" width="12" style="63" customWidth="1"/>
    <col min="10500" max="10500" width="13.7109375" style="63" customWidth="1"/>
    <col min="10501" max="10501" width="12" style="63" customWidth="1"/>
    <col min="10502" max="10502" width="28.85546875" style="63" customWidth="1"/>
    <col min="10503" max="10749" width="9.140625" style="63"/>
    <col min="10750" max="10750" width="2" style="63" customWidth="1"/>
    <col min="10751" max="10751" width="8.5703125" style="63" customWidth="1"/>
    <col min="10752" max="10752" width="18.85546875" style="63" customWidth="1"/>
    <col min="10753" max="10753" width="0" style="63" hidden="1" customWidth="1"/>
    <col min="10754" max="10754" width="15.42578125" style="63" customWidth="1"/>
    <col min="10755" max="10755" width="12" style="63" customWidth="1"/>
    <col min="10756" max="10756" width="13.7109375" style="63" customWidth="1"/>
    <col min="10757" max="10757" width="12" style="63" customWidth="1"/>
    <col min="10758" max="10758" width="28.85546875" style="63" customWidth="1"/>
    <col min="10759" max="11005" width="9.140625" style="63"/>
    <col min="11006" max="11006" width="2" style="63" customWidth="1"/>
    <col min="11007" max="11007" width="8.5703125" style="63" customWidth="1"/>
    <col min="11008" max="11008" width="18.85546875" style="63" customWidth="1"/>
    <col min="11009" max="11009" width="0" style="63" hidden="1" customWidth="1"/>
    <col min="11010" max="11010" width="15.42578125" style="63" customWidth="1"/>
    <col min="11011" max="11011" width="12" style="63" customWidth="1"/>
    <col min="11012" max="11012" width="13.7109375" style="63" customWidth="1"/>
    <col min="11013" max="11013" width="12" style="63" customWidth="1"/>
    <col min="11014" max="11014" width="28.85546875" style="63" customWidth="1"/>
    <col min="11015" max="11261" width="9.140625" style="63"/>
    <col min="11262" max="11262" width="2" style="63" customWidth="1"/>
    <col min="11263" max="11263" width="8.5703125" style="63" customWidth="1"/>
    <col min="11264" max="11264" width="18.85546875" style="63" customWidth="1"/>
    <col min="11265" max="11265" width="0" style="63" hidden="1" customWidth="1"/>
    <col min="11266" max="11266" width="15.42578125" style="63" customWidth="1"/>
    <col min="11267" max="11267" width="12" style="63" customWidth="1"/>
    <col min="11268" max="11268" width="13.7109375" style="63" customWidth="1"/>
    <col min="11269" max="11269" width="12" style="63" customWidth="1"/>
    <col min="11270" max="11270" width="28.85546875" style="63" customWidth="1"/>
    <col min="11271" max="11517" width="9.140625" style="63"/>
    <col min="11518" max="11518" width="2" style="63" customWidth="1"/>
    <col min="11519" max="11519" width="8.5703125" style="63" customWidth="1"/>
    <col min="11520" max="11520" width="18.85546875" style="63" customWidth="1"/>
    <col min="11521" max="11521" width="0" style="63" hidden="1" customWidth="1"/>
    <col min="11522" max="11522" width="15.42578125" style="63" customWidth="1"/>
    <col min="11523" max="11523" width="12" style="63" customWidth="1"/>
    <col min="11524" max="11524" width="13.7109375" style="63" customWidth="1"/>
    <col min="11525" max="11525" width="12" style="63" customWidth="1"/>
    <col min="11526" max="11526" width="28.85546875" style="63" customWidth="1"/>
    <col min="11527" max="11773" width="9.140625" style="63"/>
    <col min="11774" max="11774" width="2" style="63" customWidth="1"/>
    <col min="11775" max="11775" width="8.5703125" style="63" customWidth="1"/>
    <col min="11776" max="11776" width="18.85546875" style="63" customWidth="1"/>
    <col min="11777" max="11777" width="0" style="63" hidden="1" customWidth="1"/>
    <col min="11778" max="11778" width="15.42578125" style="63" customWidth="1"/>
    <col min="11779" max="11779" width="12" style="63" customWidth="1"/>
    <col min="11780" max="11780" width="13.7109375" style="63" customWidth="1"/>
    <col min="11781" max="11781" width="12" style="63" customWidth="1"/>
    <col min="11782" max="11782" width="28.85546875" style="63" customWidth="1"/>
    <col min="11783" max="12029" width="9.140625" style="63"/>
    <col min="12030" max="12030" width="2" style="63" customWidth="1"/>
    <col min="12031" max="12031" width="8.5703125" style="63" customWidth="1"/>
    <col min="12032" max="12032" width="18.85546875" style="63" customWidth="1"/>
    <col min="12033" max="12033" width="0" style="63" hidden="1" customWidth="1"/>
    <col min="12034" max="12034" width="15.42578125" style="63" customWidth="1"/>
    <col min="12035" max="12035" width="12" style="63" customWidth="1"/>
    <col min="12036" max="12036" width="13.7109375" style="63" customWidth="1"/>
    <col min="12037" max="12037" width="12" style="63" customWidth="1"/>
    <col min="12038" max="12038" width="28.85546875" style="63" customWidth="1"/>
    <col min="12039" max="12285" width="9.140625" style="63"/>
    <col min="12286" max="12286" width="2" style="63" customWidth="1"/>
    <col min="12287" max="12287" width="8.5703125" style="63" customWidth="1"/>
    <col min="12288" max="12288" width="18.85546875" style="63" customWidth="1"/>
    <col min="12289" max="12289" width="0" style="63" hidden="1" customWidth="1"/>
    <col min="12290" max="12290" width="15.42578125" style="63" customWidth="1"/>
    <col min="12291" max="12291" width="12" style="63" customWidth="1"/>
    <col min="12292" max="12292" width="13.7109375" style="63" customWidth="1"/>
    <col min="12293" max="12293" width="12" style="63" customWidth="1"/>
    <col min="12294" max="12294" width="28.85546875" style="63" customWidth="1"/>
    <col min="12295" max="12541" width="9.140625" style="63"/>
    <col min="12542" max="12542" width="2" style="63" customWidth="1"/>
    <col min="12543" max="12543" width="8.5703125" style="63" customWidth="1"/>
    <col min="12544" max="12544" width="18.85546875" style="63" customWidth="1"/>
    <col min="12545" max="12545" width="0" style="63" hidden="1" customWidth="1"/>
    <col min="12546" max="12546" width="15.42578125" style="63" customWidth="1"/>
    <col min="12547" max="12547" width="12" style="63" customWidth="1"/>
    <col min="12548" max="12548" width="13.7109375" style="63" customWidth="1"/>
    <col min="12549" max="12549" width="12" style="63" customWidth="1"/>
    <col min="12550" max="12550" width="28.85546875" style="63" customWidth="1"/>
    <col min="12551" max="12797" width="9.140625" style="63"/>
    <col min="12798" max="12798" width="2" style="63" customWidth="1"/>
    <col min="12799" max="12799" width="8.5703125" style="63" customWidth="1"/>
    <col min="12800" max="12800" width="18.85546875" style="63" customWidth="1"/>
    <col min="12801" max="12801" width="0" style="63" hidden="1" customWidth="1"/>
    <col min="12802" max="12802" width="15.42578125" style="63" customWidth="1"/>
    <col min="12803" max="12803" width="12" style="63" customWidth="1"/>
    <col min="12804" max="12804" width="13.7109375" style="63" customWidth="1"/>
    <col min="12805" max="12805" width="12" style="63" customWidth="1"/>
    <col min="12806" max="12806" width="28.85546875" style="63" customWidth="1"/>
    <col min="12807" max="13053" width="9.140625" style="63"/>
    <col min="13054" max="13054" width="2" style="63" customWidth="1"/>
    <col min="13055" max="13055" width="8.5703125" style="63" customWidth="1"/>
    <col min="13056" max="13056" width="18.85546875" style="63" customWidth="1"/>
    <col min="13057" max="13057" width="0" style="63" hidden="1" customWidth="1"/>
    <col min="13058" max="13058" width="15.42578125" style="63" customWidth="1"/>
    <col min="13059" max="13059" width="12" style="63" customWidth="1"/>
    <col min="13060" max="13060" width="13.7109375" style="63" customWidth="1"/>
    <col min="13061" max="13061" width="12" style="63" customWidth="1"/>
    <col min="13062" max="13062" width="28.85546875" style="63" customWidth="1"/>
    <col min="13063" max="13309" width="9.140625" style="63"/>
    <col min="13310" max="13310" width="2" style="63" customWidth="1"/>
    <col min="13311" max="13311" width="8.5703125" style="63" customWidth="1"/>
    <col min="13312" max="13312" width="18.85546875" style="63" customWidth="1"/>
    <col min="13313" max="13313" width="0" style="63" hidden="1" customWidth="1"/>
    <col min="13314" max="13314" width="15.42578125" style="63" customWidth="1"/>
    <col min="13315" max="13315" width="12" style="63" customWidth="1"/>
    <col min="13316" max="13316" width="13.7109375" style="63" customWidth="1"/>
    <col min="13317" max="13317" width="12" style="63" customWidth="1"/>
    <col min="13318" max="13318" width="28.85546875" style="63" customWidth="1"/>
    <col min="13319" max="13565" width="9.140625" style="63"/>
    <col min="13566" max="13566" width="2" style="63" customWidth="1"/>
    <col min="13567" max="13567" width="8.5703125" style="63" customWidth="1"/>
    <col min="13568" max="13568" width="18.85546875" style="63" customWidth="1"/>
    <col min="13569" max="13569" width="0" style="63" hidden="1" customWidth="1"/>
    <col min="13570" max="13570" width="15.42578125" style="63" customWidth="1"/>
    <col min="13571" max="13571" width="12" style="63" customWidth="1"/>
    <col min="13572" max="13572" width="13.7109375" style="63" customWidth="1"/>
    <col min="13573" max="13573" width="12" style="63" customWidth="1"/>
    <col min="13574" max="13574" width="28.85546875" style="63" customWidth="1"/>
    <col min="13575" max="13821" width="9.140625" style="63"/>
    <col min="13822" max="13822" width="2" style="63" customWidth="1"/>
    <col min="13823" max="13823" width="8.5703125" style="63" customWidth="1"/>
    <col min="13824" max="13824" width="18.85546875" style="63" customWidth="1"/>
    <col min="13825" max="13825" width="0" style="63" hidden="1" customWidth="1"/>
    <col min="13826" max="13826" width="15.42578125" style="63" customWidth="1"/>
    <col min="13827" max="13827" width="12" style="63" customWidth="1"/>
    <col min="13828" max="13828" width="13.7109375" style="63" customWidth="1"/>
    <col min="13829" max="13829" width="12" style="63" customWidth="1"/>
    <col min="13830" max="13830" width="28.85546875" style="63" customWidth="1"/>
    <col min="13831" max="14077" width="9.140625" style="63"/>
    <col min="14078" max="14078" width="2" style="63" customWidth="1"/>
    <col min="14079" max="14079" width="8.5703125" style="63" customWidth="1"/>
    <col min="14080" max="14080" width="18.85546875" style="63" customWidth="1"/>
    <col min="14081" max="14081" width="0" style="63" hidden="1" customWidth="1"/>
    <col min="14082" max="14082" width="15.42578125" style="63" customWidth="1"/>
    <col min="14083" max="14083" width="12" style="63" customWidth="1"/>
    <col min="14084" max="14084" width="13.7109375" style="63" customWidth="1"/>
    <col min="14085" max="14085" width="12" style="63" customWidth="1"/>
    <col min="14086" max="14086" width="28.85546875" style="63" customWidth="1"/>
    <col min="14087" max="14333" width="9.140625" style="63"/>
    <col min="14334" max="14334" width="2" style="63" customWidth="1"/>
    <col min="14335" max="14335" width="8.5703125" style="63" customWidth="1"/>
    <col min="14336" max="14336" width="18.85546875" style="63" customWidth="1"/>
    <col min="14337" max="14337" width="0" style="63" hidden="1" customWidth="1"/>
    <col min="14338" max="14338" width="15.42578125" style="63" customWidth="1"/>
    <col min="14339" max="14339" width="12" style="63" customWidth="1"/>
    <col min="14340" max="14340" width="13.7109375" style="63" customWidth="1"/>
    <col min="14341" max="14341" width="12" style="63" customWidth="1"/>
    <col min="14342" max="14342" width="28.85546875" style="63" customWidth="1"/>
    <col min="14343" max="14589" width="9.140625" style="63"/>
    <col min="14590" max="14590" width="2" style="63" customWidth="1"/>
    <col min="14591" max="14591" width="8.5703125" style="63" customWidth="1"/>
    <col min="14592" max="14592" width="18.85546875" style="63" customWidth="1"/>
    <col min="14593" max="14593" width="0" style="63" hidden="1" customWidth="1"/>
    <col min="14594" max="14594" width="15.42578125" style="63" customWidth="1"/>
    <col min="14595" max="14595" width="12" style="63" customWidth="1"/>
    <col min="14596" max="14596" width="13.7109375" style="63" customWidth="1"/>
    <col min="14597" max="14597" width="12" style="63" customWidth="1"/>
    <col min="14598" max="14598" width="28.85546875" style="63" customWidth="1"/>
    <col min="14599" max="14845" width="9.140625" style="63"/>
    <col min="14846" max="14846" width="2" style="63" customWidth="1"/>
    <col min="14847" max="14847" width="8.5703125" style="63" customWidth="1"/>
    <col min="14848" max="14848" width="18.85546875" style="63" customWidth="1"/>
    <col min="14849" max="14849" width="0" style="63" hidden="1" customWidth="1"/>
    <col min="14850" max="14850" width="15.42578125" style="63" customWidth="1"/>
    <col min="14851" max="14851" width="12" style="63" customWidth="1"/>
    <col min="14852" max="14852" width="13.7109375" style="63" customWidth="1"/>
    <col min="14853" max="14853" width="12" style="63" customWidth="1"/>
    <col min="14854" max="14854" width="28.85546875" style="63" customWidth="1"/>
    <col min="14855" max="15101" width="9.140625" style="63"/>
    <col min="15102" max="15102" width="2" style="63" customWidth="1"/>
    <col min="15103" max="15103" width="8.5703125" style="63" customWidth="1"/>
    <col min="15104" max="15104" width="18.85546875" style="63" customWidth="1"/>
    <col min="15105" max="15105" width="0" style="63" hidden="1" customWidth="1"/>
    <col min="15106" max="15106" width="15.42578125" style="63" customWidth="1"/>
    <col min="15107" max="15107" width="12" style="63" customWidth="1"/>
    <col min="15108" max="15108" width="13.7109375" style="63" customWidth="1"/>
    <col min="15109" max="15109" width="12" style="63" customWidth="1"/>
    <col min="15110" max="15110" width="28.85546875" style="63" customWidth="1"/>
    <col min="15111" max="15357" width="9.140625" style="63"/>
    <col min="15358" max="15358" width="2" style="63" customWidth="1"/>
    <col min="15359" max="15359" width="8.5703125" style="63" customWidth="1"/>
    <col min="15360" max="15360" width="18.85546875" style="63" customWidth="1"/>
    <col min="15361" max="15361" width="0" style="63" hidden="1" customWidth="1"/>
    <col min="15362" max="15362" width="15.42578125" style="63" customWidth="1"/>
    <col min="15363" max="15363" width="12" style="63" customWidth="1"/>
    <col min="15364" max="15364" width="13.7109375" style="63" customWidth="1"/>
    <col min="15365" max="15365" width="12" style="63" customWidth="1"/>
    <col min="15366" max="15366" width="28.85546875" style="63" customWidth="1"/>
    <col min="15367" max="15613" width="9.140625" style="63"/>
    <col min="15614" max="15614" width="2" style="63" customWidth="1"/>
    <col min="15615" max="15615" width="8.5703125" style="63" customWidth="1"/>
    <col min="15616" max="15616" width="18.85546875" style="63" customWidth="1"/>
    <col min="15617" max="15617" width="0" style="63" hidden="1" customWidth="1"/>
    <col min="15618" max="15618" width="15.42578125" style="63" customWidth="1"/>
    <col min="15619" max="15619" width="12" style="63" customWidth="1"/>
    <col min="15620" max="15620" width="13.7109375" style="63" customWidth="1"/>
    <col min="15621" max="15621" width="12" style="63" customWidth="1"/>
    <col min="15622" max="15622" width="28.85546875" style="63" customWidth="1"/>
    <col min="15623" max="15869" width="9.140625" style="63"/>
    <col min="15870" max="15870" width="2" style="63" customWidth="1"/>
    <col min="15871" max="15871" width="8.5703125" style="63" customWidth="1"/>
    <col min="15872" max="15872" width="18.85546875" style="63" customWidth="1"/>
    <col min="15873" max="15873" width="0" style="63" hidden="1" customWidth="1"/>
    <col min="15874" max="15874" width="15.42578125" style="63" customWidth="1"/>
    <col min="15875" max="15875" width="12" style="63" customWidth="1"/>
    <col min="15876" max="15876" width="13.7109375" style="63" customWidth="1"/>
    <col min="15877" max="15877" width="12" style="63" customWidth="1"/>
    <col min="15878" max="15878" width="28.85546875" style="63" customWidth="1"/>
    <col min="15879" max="16125" width="9.140625" style="63"/>
    <col min="16126" max="16126" width="2" style="63" customWidth="1"/>
    <col min="16127" max="16127" width="8.5703125" style="63" customWidth="1"/>
    <col min="16128" max="16128" width="18.85546875" style="63" customWidth="1"/>
    <col min="16129" max="16129" width="0" style="63" hidden="1" customWidth="1"/>
    <col min="16130" max="16130" width="15.42578125" style="63" customWidth="1"/>
    <col min="16131" max="16131" width="12" style="63" customWidth="1"/>
    <col min="16132" max="16132" width="13.7109375" style="63" customWidth="1"/>
    <col min="16133" max="16133" width="12" style="63" customWidth="1"/>
    <col min="16134" max="16134" width="28.85546875" style="63" customWidth="1"/>
    <col min="16135" max="16384" width="9.140625" style="63"/>
  </cols>
  <sheetData>
    <row r="1" spans="1:8" ht="0.95" customHeight="1" x14ac:dyDescent="0.25">
      <c r="A1" s="62"/>
      <c r="B1" s="62"/>
      <c r="C1" s="62"/>
      <c r="D1" s="62"/>
      <c r="E1" s="62"/>
      <c r="F1" s="62"/>
    </row>
    <row r="2" spans="1:8" customFormat="1" x14ac:dyDescent="0.25">
      <c r="A2" s="28" t="s">
        <v>130</v>
      </c>
      <c r="B2" s="28"/>
      <c r="C2" s="37"/>
      <c r="H2" s="46"/>
    </row>
    <row r="3" spans="1:8" customFormat="1" ht="18" customHeight="1" thickBot="1" x14ac:dyDescent="0.3">
      <c r="A3" s="28" t="s">
        <v>231</v>
      </c>
      <c r="B3" s="28"/>
      <c r="C3" s="37"/>
      <c r="H3" s="46"/>
    </row>
    <row r="4" spans="1:8" ht="18" customHeight="1" thickTop="1" x14ac:dyDescent="0.25">
      <c r="A4" s="62"/>
      <c r="B4" s="168" t="s">
        <v>159</v>
      </c>
      <c r="C4" s="169"/>
      <c r="D4" s="169"/>
      <c r="E4" s="169"/>
      <c r="F4" s="169"/>
    </row>
    <row r="5" spans="1:8" ht="42.75" x14ac:dyDescent="0.25">
      <c r="A5" s="62"/>
      <c r="B5" s="122" t="s">
        <v>330</v>
      </c>
      <c r="C5" s="122" t="s">
        <v>160</v>
      </c>
      <c r="D5" s="123" t="s">
        <v>184</v>
      </c>
      <c r="E5" s="123" t="s">
        <v>161</v>
      </c>
      <c r="F5" s="137" t="s">
        <v>185</v>
      </c>
    </row>
    <row r="6" spans="1:8" ht="15" customHeight="1" x14ac:dyDescent="0.25">
      <c r="A6" s="62"/>
      <c r="B6" s="175" t="s">
        <v>228</v>
      </c>
      <c r="C6" s="176"/>
      <c r="D6" s="176"/>
      <c r="E6" s="176"/>
      <c r="F6" s="176"/>
    </row>
    <row r="7" spans="1:8" ht="18" customHeight="1" x14ac:dyDescent="0.25">
      <c r="A7" s="62"/>
      <c r="B7" s="170" t="s">
        <v>330</v>
      </c>
      <c r="C7" s="171"/>
      <c r="D7" s="171"/>
      <c r="E7" s="171"/>
      <c r="F7" s="171"/>
    </row>
    <row r="8" spans="1:8" ht="36" customHeight="1" x14ac:dyDescent="0.25">
      <c r="A8" s="62"/>
      <c r="B8" s="125" t="s">
        <v>331</v>
      </c>
      <c r="C8" s="172" t="s">
        <v>229</v>
      </c>
      <c r="D8" s="171"/>
      <c r="E8" s="171"/>
      <c r="F8" s="171"/>
    </row>
    <row r="9" spans="1:8" ht="36" customHeight="1" x14ac:dyDescent="0.25">
      <c r="A9" s="62"/>
      <c r="B9" s="125" t="s">
        <v>332</v>
      </c>
      <c r="C9" s="172" t="s">
        <v>361</v>
      </c>
      <c r="D9" s="171"/>
      <c r="E9" s="171"/>
      <c r="F9" s="171"/>
    </row>
    <row r="10" spans="1:8" ht="36" customHeight="1" x14ac:dyDescent="0.25">
      <c r="A10" s="62"/>
      <c r="B10" s="166" t="s">
        <v>359</v>
      </c>
      <c r="C10" s="167"/>
      <c r="D10" s="167"/>
      <c r="E10" s="167"/>
      <c r="F10" s="167"/>
    </row>
    <row r="11" spans="1:8" ht="36" customHeight="1" x14ac:dyDescent="0.25">
      <c r="A11" s="62"/>
      <c r="B11" s="126" t="s">
        <v>330</v>
      </c>
      <c r="C11" s="126" t="s">
        <v>330</v>
      </c>
      <c r="D11" s="126" t="s">
        <v>330</v>
      </c>
      <c r="E11" s="126" t="s">
        <v>330</v>
      </c>
      <c r="F11" s="126" t="s">
        <v>330</v>
      </c>
    </row>
    <row r="12" spans="1:8" ht="18" customHeight="1" x14ac:dyDescent="0.25">
      <c r="A12" s="62"/>
      <c r="B12" s="173" t="s">
        <v>97</v>
      </c>
      <c r="C12" s="171"/>
      <c r="D12" s="171"/>
      <c r="E12" s="171"/>
      <c r="F12" s="171"/>
    </row>
    <row r="13" spans="1:8" ht="18" customHeight="1" x14ac:dyDescent="0.25">
      <c r="A13" s="62"/>
      <c r="B13" s="127" t="s">
        <v>330</v>
      </c>
      <c r="C13" s="125" t="s">
        <v>169</v>
      </c>
      <c r="D13" s="127" t="s">
        <v>330</v>
      </c>
      <c r="E13" s="127" t="s">
        <v>330</v>
      </c>
      <c r="F13" s="127" t="s">
        <v>330</v>
      </c>
    </row>
    <row r="14" spans="1:8" x14ac:dyDescent="0.25">
      <c r="A14" s="62"/>
      <c r="B14" s="127" t="s">
        <v>330</v>
      </c>
      <c r="C14" s="127" t="s">
        <v>330</v>
      </c>
      <c r="D14" s="128">
        <v>227681</v>
      </c>
      <c r="E14" s="128">
        <v>279146</v>
      </c>
      <c r="F14" s="128">
        <f>E14</f>
        <v>279146</v>
      </c>
      <c r="H14" s="148"/>
    </row>
    <row r="15" spans="1:8" x14ac:dyDescent="0.25">
      <c r="A15" s="62"/>
      <c r="B15" s="127" t="s">
        <v>330</v>
      </c>
      <c r="C15" s="127" t="s">
        <v>330</v>
      </c>
      <c r="D15" s="128">
        <v>203809</v>
      </c>
      <c r="E15" s="128">
        <v>279146</v>
      </c>
      <c r="F15" s="128">
        <f>E15</f>
        <v>279146</v>
      </c>
      <c r="H15" s="148"/>
    </row>
    <row r="16" spans="1:8" x14ac:dyDescent="0.25">
      <c r="A16" s="62"/>
      <c r="B16" s="127" t="s">
        <v>330</v>
      </c>
      <c r="C16" s="127" t="s">
        <v>330</v>
      </c>
      <c r="D16" s="127" t="s">
        <v>330</v>
      </c>
      <c r="E16" s="127" t="s">
        <v>330</v>
      </c>
      <c r="F16" s="127" t="s">
        <v>330</v>
      </c>
    </row>
    <row r="17" spans="1:6" x14ac:dyDescent="0.25">
      <c r="A17" s="62"/>
      <c r="B17" s="175" t="s">
        <v>339</v>
      </c>
      <c r="C17" s="176"/>
      <c r="D17" s="176"/>
      <c r="E17" s="176"/>
      <c r="F17" s="176"/>
    </row>
    <row r="18" spans="1:6" x14ac:dyDescent="0.25">
      <c r="A18" s="62"/>
      <c r="B18" s="170" t="s">
        <v>330</v>
      </c>
      <c r="C18" s="171"/>
      <c r="D18" s="171"/>
      <c r="E18" s="171"/>
      <c r="F18" s="171"/>
    </row>
    <row r="19" spans="1:6" x14ac:dyDescent="0.25">
      <c r="A19" s="62"/>
      <c r="B19" s="125" t="s">
        <v>331</v>
      </c>
      <c r="C19" s="172" t="s">
        <v>229</v>
      </c>
      <c r="D19" s="171"/>
      <c r="E19" s="171"/>
      <c r="F19" s="171"/>
    </row>
    <row r="20" spans="1:6" ht="24.75" customHeight="1" x14ac:dyDescent="0.25">
      <c r="A20" s="62"/>
      <c r="B20" s="125" t="s">
        <v>332</v>
      </c>
      <c r="C20" s="172" t="s">
        <v>361</v>
      </c>
      <c r="D20" s="172"/>
      <c r="E20" s="172"/>
      <c r="F20" s="172"/>
    </row>
    <row r="21" spans="1:6" x14ac:dyDescent="0.25">
      <c r="A21" s="62"/>
      <c r="B21" s="166" t="s">
        <v>359</v>
      </c>
      <c r="C21" s="167"/>
      <c r="D21" s="167"/>
      <c r="E21" s="167"/>
      <c r="F21" s="167"/>
    </row>
    <row r="22" spans="1:6" x14ac:dyDescent="0.25">
      <c r="A22" s="62"/>
      <c r="B22" s="126" t="s">
        <v>330</v>
      </c>
      <c r="C22" s="126" t="s">
        <v>330</v>
      </c>
      <c r="D22" s="126" t="s">
        <v>330</v>
      </c>
      <c r="E22" s="126" t="s">
        <v>330</v>
      </c>
      <c r="F22" s="126" t="s">
        <v>330</v>
      </c>
    </row>
    <row r="23" spans="1:6" x14ac:dyDescent="0.25">
      <c r="A23" s="62"/>
      <c r="B23" s="173" t="s">
        <v>230</v>
      </c>
      <c r="C23" s="171"/>
      <c r="D23" s="171"/>
      <c r="E23" s="171"/>
      <c r="F23" s="171"/>
    </row>
    <row r="24" spans="1:6" x14ac:dyDescent="0.25">
      <c r="A24" s="62"/>
      <c r="B24" s="127" t="s">
        <v>330</v>
      </c>
      <c r="C24" s="125" t="s">
        <v>165</v>
      </c>
      <c r="D24" s="127" t="s">
        <v>330</v>
      </c>
      <c r="E24" s="127" t="s">
        <v>330</v>
      </c>
      <c r="F24" s="127" t="s">
        <v>330</v>
      </c>
    </row>
    <row r="25" spans="1:6" x14ac:dyDescent="0.25">
      <c r="A25" s="62"/>
      <c r="B25" s="127" t="s">
        <v>330</v>
      </c>
      <c r="C25" s="127" t="s">
        <v>330</v>
      </c>
      <c r="D25" s="128">
        <v>122243</v>
      </c>
      <c r="E25" s="128">
        <v>114829</v>
      </c>
      <c r="F25" s="128">
        <f t="shared" ref="F25:F32" si="0">E25</f>
        <v>114829</v>
      </c>
    </row>
    <row r="26" spans="1:6" x14ac:dyDescent="0.25">
      <c r="A26" s="62"/>
      <c r="B26" s="127" t="s">
        <v>330</v>
      </c>
      <c r="C26" s="127" t="s">
        <v>330</v>
      </c>
      <c r="D26" s="128">
        <v>97394</v>
      </c>
      <c r="E26" s="128">
        <v>114829</v>
      </c>
      <c r="F26" s="128">
        <f t="shared" si="0"/>
        <v>114829</v>
      </c>
    </row>
    <row r="27" spans="1:6" x14ac:dyDescent="0.25">
      <c r="A27" s="62"/>
      <c r="B27" s="127" t="s">
        <v>330</v>
      </c>
      <c r="C27" s="127" t="s">
        <v>330</v>
      </c>
      <c r="D27" s="128">
        <v>103661</v>
      </c>
      <c r="E27" s="128">
        <v>114829</v>
      </c>
      <c r="F27" s="128">
        <f t="shared" si="0"/>
        <v>114829</v>
      </c>
    </row>
    <row r="28" spans="1:6" x14ac:dyDescent="0.25">
      <c r="A28" s="62"/>
      <c r="B28" s="127" t="s">
        <v>330</v>
      </c>
      <c r="C28" s="127" t="s">
        <v>330</v>
      </c>
      <c r="D28" s="128">
        <v>104241</v>
      </c>
      <c r="E28" s="128">
        <v>114829</v>
      </c>
      <c r="F28" s="128">
        <f t="shared" si="0"/>
        <v>114829</v>
      </c>
    </row>
    <row r="29" spans="1:6" x14ac:dyDescent="0.25">
      <c r="A29" s="62"/>
      <c r="B29" s="127" t="s">
        <v>330</v>
      </c>
      <c r="C29" s="127" t="s">
        <v>330</v>
      </c>
      <c r="D29" s="128">
        <v>98400</v>
      </c>
      <c r="E29" s="128">
        <v>114829</v>
      </c>
      <c r="F29" s="128">
        <f t="shared" si="0"/>
        <v>114829</v>
      </c>
    </row>
    <row r="30" spans="1:6" x14ac:dyDescent="0.25">
      <c r="A30" s="62"/>
      <c r="B30" s="127" t="s">
        <v>330</v>
      </c>
      <c r="C30" s="127" t="s">
        <v>330</v>
      </c>
      <c r="D30" s="128">
        <v>107738</v>
      </c>
      <c r="E30" s="128">
        <v>114829</v>
      </c>
      <c r="F30" s="128">
        <f t="shared" si="0"/>
        <v>114829</v>
      </c>
    </row>
    <row r="31" spans="1:6" x14ac:dyDescent="0.25">
      <c r="A31" s="62"/>
      <c r="B31" s="127" t="s">
        <v>330</v>
      </c>
      <c r="C31" s="127" t="s">
        <v>330</v>
      </c>
      <c r="D31" s="128">
        <v>143923</v>
      </c>
      <c r="E31" s="128">
        <v>114829</v>
      </c>
      <c r="F31" s="128">
        <f t="shared" si="0"/>
        <v>114829</v>
      </c>
    </row>
    <row r="32" spans="1:6" x14ac:dyDescent="0.25">
      <c r="A32" s="62"/>
      <c r="B32" s="127" t="s">
        <v>330</v>
      </c>
      <c r="C32" s="127" t="s">
        <v>330</v>
      </c>
      <c r="D32" s="128">
        <v>115008</v>
      </c>
      <c r="E32" s="128">
        <v>114829</v>
      </c>
      <c r="F32" s="128">
        <f t="shared" si="0"/>
        <v>114829</v>
      </c>
    </row>
    <row r="33" spans="1:6" x14ac:dyDescent="0.25">
      <c r="A33" s="62"/>
      <c r="B33" s="127" t="s">
        <v>330</v>
      </c>
      <c r="C33" s="127" t="s">
        <v>330</v>
      </c>
      <c r="D33" s="128"/>
      <c r="E33" s="128"/>
      <c r="F33" s="128"/>
    </row>
    <row r="34" spans="1:6" x14ac:dyDescent="0.25">
      <c r="A34" s="62"/>
      <c r="B34" s="127" t="s">
        <v>330</v>
      </c>
      <c r="C34" s="127" t="s">
        <v>330</v>
      </c>
      <c r="D34" s="127" t="s">
        <v>330</v>
      </c>
      <c r="E34" s="127" t="s">
        <v>330</v>
      </c>
      <c r="F34" s="127" t="s">
        <v>330</v>
      </c>
    </row>
    <row r="35" spans="1:6" x14ac:dyDescent="0.25">
      <c r="A35" s="62"/>
      <c r="B35" s="127" t="s">
        <v>330</v>
      </c>
      <c r="C35" s="125" t="s">
        <v>166</v>
      </c>
      <c r="D35" s="127" t="s">
        <v>330</v>
      </c>
      <c r="E35" s="127" t="s">
        <v>330</v>
      </c>
      <c r="F35" s="127" t="s">
        <v>330</v>
      </c>
    </row>
    <row r="36" spans="1:6" x14ac:dyDescent="0.25">
      <c r="A36" s="62"/>
      <c r="B36" s="127" t="s">
        <v>330</v>
      </c>
      <c r="C36" s="127" t="s">
        <v>330</v>
      </c>
      <c r="D36" s="128">
        <v>174825</v>
      </c>
      <c r="E36" s="128">
        <v>140606</v>
      </c>
      <c r="F36" s="128">
        <f t="shared" ref="F36:F42" si="1">E36</f>
        <v>140606</v>
      </c>
    </row>
    <row r="37" spans="1:6" x14ac:dyDescent="0.25">
      <c r="A37" s="62"/>
      <c r="B37" s="127" t="s">
        <v>330</v>
      </c>
      <c r="C37" s="127" t="s">
        <v>330</v>
      </c>
      <c r="D37" s="128">
        <v>116623</v>
      </c>
      <c r="E37" s="128">
        <v>140606</v>
      </c>
      <c r="F37" s="128">
        <f t="shared" si="1"/>
        <v>140606</v>
      </c>
    </row>
    <row r="38" spans="1:6" x14ac:dyDescent="0.25">
      <c r="A38" s="62"/>
      <c r="B38" s="127" t="s">
        <v>330</v>
      </c>
      <c r="C38" s="127" t="s">
        <v>330</v>
      </c>
      <c r="D38" s="128">
        <v>113927</v>
      </c>
      <c r="E38" s="128">
        <v>140606</v>
      </c>
      <c r="F38" s="128">
        <f t="shared" si="1"/>
        <v>140606</v>
      </c>
    </row>
    <row r="39" spans="1:6" x14ac:dyDescent="0.25">
      <c r="A39" s="62"/>
      <c r="B39" s="127" t="s">
        <v>330</v>
      </c>
      <c r="C39" s="127" t="s">
        <v>330</v>
      </c>
      <c r="D39" s="128">
        <v>135393</v>
      </c>
      <c r="E39" s="128">
        <v>140606</v>
      </c>
      <c r="F39" s="128">
        <f t="shared" si="1"/>
        <v>140606</v>
      </c>
    </row>
    <row r="40" spans="1:6" x14ac:dyDescent="0.25">
      <c r="A40" s="62"/>
      <c r="B40" s="127" t="s">
        <v>330</v>
      </c>
      <c r="C40" s="127" t="s">
        <v>330</v>
      </c>
      <c r="D40" s="128">
        <v>137230</v>
      </c>
      <c r="E40" s="128">
        <v>140606</v>
      </c>
      <c r="F40" s="128">
        <f t="shared" si="1"/>
        <v>140606</v>
      </c>
    </row>
    <row r="41" spans="1:6" x14ac:dyDescent="0.25">
      <c r="A41" s="62"/>
      <c r="B41" s="127" t="s">
        <v>330</v>
      </c>
      <c r="C41" s="127" t="s">
        <v>330</v>
      </c>
      <c r="D41" s="128">
        <v>118149</v>
      </c>
      <c r="E41" s="128">
        <v>140606</v>
      </c>
      <c r="F41" s="128">
        <f t="shared" si="1"/>
        <v>140606</v>
      </c>
    </row>
    <row r="42" spans="1:6" x14ac:dyDescent="0.25">
      <c r="A42" s="62"/>
      <c r="B42" s="127" t="s">
        <v>330</v>
      </c>
      <c r="C42" s="127" t="s">
        <v>330</v>
      </c>
      <c r="D42" s="128">
        <v>158672</v>
      </c>
      <c r="E42" s="128">
        <v>140606</v>
      </c>
      <c r="F42" s="128">
        <f t="shared" si="1"/>
        <v>140606</v>
      </c>
    </row>
    <row r="43" spans="1:6" x14ac:dyDescent="0.25">
      <c r="A43" s="62"/>
      <c r="B43" s="127" t="s">
        <v>330</v>
      </c>
      <c r="C43" s="127" t="s">
        <v>330</v>
      </c>
      <c r="D43" s="127" t="s">
        <v>330</v>
      </c>
      <c r="E43" s="127" t="s">
        <v>330</v>
      </c>
      <c r="F43" s="127" t="s">
        <v>330</v>
      </c>
    </row>
    <row r="44" spans="1:6" x14ac:dyDescent="0.25">
      <c r="A44" s="62"/>
      <c r="B44" s="127" t="s">
        <v>330</v>
      </c>
      <c r="C44" s="125" t="s">
        <v>169</v>
      </c>
      <c r="D44" s="127" t="s">
        <v>330</v>
      </c>
      <c r="E44" s="127" t="s">
        <v>330</v>
      </c>
      <c r="F44" s="127" t="s">
        <v>330</v>
      </c>
    </row>
    <row r="45" spans="1:6" x14ac:dyDescent="0.25">
      <c r="A45" s="62"/>
      <c r="B45" s="127" t="s">
        <v>330</v>
      </c>
      <c r="C45" s="127" t="s">
        <v>330</v>
      </c>
      <c r="D45" s="128">
        <v>194833</v>
      </c>
      <c r="E45" s="128">
        <v>226654</v>
      </c>
      <c r="F45" s="128">
        <f t="shared" ref="F45:F56" si="2">E45</f>
        <v>226654</v>
      </c>
    </row>
    <row r="46" spans="1:6" x14ac:dyDescent="0.25">
      <c r="A46" s="62"/>
      <c r="B46" s="127" t="s">
        <v>330</v>
      </c>
      <c r="C46" s="127" t="s">
        <v>330</v>
      </c>
      <c r="D46" s="128">
        <v>211370</v>
      </c>
      <c r="E46" s="128">
        <v>226654</v>
      </c>
      <c r="F46" s="128">
        <f t="shared" si="2"/>
        <v>226654</v>
      </c>
    </row>
    <row r="47" spans="1:6" x14ac:dyDescent="0.25">
      <c r="A47" s="62"/>
      <c r="B47" s="127" t="s">
        <v>330</v>
      </c>
      <c r="C47" s="127" t="s">
        <v>330</v>
      </c>
      <c r="D47" s="128">
        <v>182058</v>
      </c>
      <c r="E47" s="128">
        <v>226654</v>
      </c>
      <c r="F47" s="128">
        <f t="shared" si="2"/>
        <v>226654</v>
      </c>
    </row>
    <row r="48" spans="1:6" ht="18" customHeight="1" x14ac:dyDescent="0.25">
      <c r="A48" s="62"/>
      <c r="B48" s="127" t="s">
        <v>330</v>
      </c>
      <c r="C48" s="127" t="s">
        <v>330</v>
      </c>
      <c r="D48" s="128">
        <v>220409</v>
      </c>
      <c r="E48" s="128">
        <v>226654</v>
      </c>
      <c r="F48" s="128">
        <f t="shared" si="2"/>
        <v>226654</v>
      </c>
    </row>
    <row r="49" spans="2:6" x14ac:dyDescent="0.25">
      <c r="B49" s="127" t="s">
        <v>330</v>
      </c>
      <c r="C49" s="127" t="s">
        <v>330</v>
      </c>
      <c r="D49" s="128">
        <v>177120</v>
      </c>
      <c r="E49" s="128">
        <v>226654</v>
      </c>
      <c r="F49" s="128">
        <f t="shared" si="2"/>
        <v>226654</v>
      </c>
    </row>
    <row r="50" spans="2:6" x14ac:dyDescent="0.25">
      <c r="B50" s="127" t="s">
        <v>330</v>
      </c>
      <c r="C50" s="127" t="s">
        <v>330</v>
      </c>
      <c r="D50" s="128">
        <v>183712</v>
      </c>
      <c r="E50" s="128">
        <v>226654</v>
      </c>
      <c r="F50" s="128">
        <f t="shared" si="2"/>
        <v>226654</v>
      </c>
    </row>
    <row r="51" spans="2:6" x14ac:dyDescent="0.25">
      <c r="B51" s="127" t="s">
        <v>330</v>
      </c>
      <c r="C51" s="127" t="s">
        <v>330</v>
      </c>
      <c r="D51" s="128">
        <v>207953</v>
      </c>
      <c r="E51" s="128">
        <v>226654</v>
      </c>
      <c r="F51" s="128">
        <f t="shared" si="2"/>
        <v>226654</v>
      </c>
    </row>
    <row r="52" spans="2:6" x14ac:dyDescent="0.25">
      <c r="B52" s="127" t="s">
        <v>330</v>
      </c>
      <c r="C52" s="127" t="s">
        <v>330</v>
      </c>
      <c r="D52" s="128">
        <v>190254</v>
      </c>
      <c r="E52" s="128">
        <v>226654</v>
      </c>
      <c r="F52" s="128">
        <f t="shared" si="2"/>
        <v>226654</v>
      </c>
    </row>
    <row r="53" spans="2:6" x14ac:dyDescent="0.25">
      <c r="B53" s="127" t="s">
        <v>330</v>
      </c>
      <c r="C53" s="127" t="s">
        <v>330</v>
      </c>
      <c r="D53" s="128">
        <v>149496</v>
      </c>
      <c r="E53" s="128">
        <v>226654</v>
      </c>
      <c r="F53" s="128">
        <f t="shared" si="2"/>
        <v>226654</v>
      </c>
    </row>
    <row r="54" spans="2:6" x14ac:dyDescent="0.25">
      <c r="B54" s="127" t="s">
        <v>330</v>
      </c>
      <c r="C54" s="127" t="s">
        <v>330</v>
      </c>
      <c r="D54" s="128">
        <v>300000</v>
      </c>
      <c r="E54" s="128">
        <v>226654</v>
      </c>
      <c r="F54" s="128">
        <f t="shared" si="2"/>
        <v>226654</v>
      </c>
    </row>
    <row r="55" spans="2:6" x14ac:dyDescent="0.25">
      <c r="B55" s="127" t="s">
        <v>330</v>
      </c>
      <c r="C55" s="127" t="s">
        <v>330</v>
      </c>
      <c r="D55" s="128">
        <v>229300</v>
      </c>
      <c r="E55" s="128">
        <v>226654</v>
      </c>
      <c r="F55" s="128">
        <f t="shared" ref="F55" si="3">E55</f>
        <v>226654</v>
      </c>
    </row>
    <row r="56" spans="2:6" x14ac:dyDescent="0.25">
      <c r="B56" s="127" t="s">
        <v>330</v>
      </c>
      <c r="C56" s="127" t="s">
        <v>330</v>
      </c>
      <c r="D56" s="128">
        <v>232849</v>
      </c>
      <c r="E56" s="128">
        <v>226654</v>
      </c>
      <c r="F56" s="128">
        <f t="shared" si="2"/>
        <v>226654</v>
      </c>
    </row>
    <row r="57" spans="2:6" x14ac:dyDescent="0.25">
      <c r="B57" s="127" t="s">
        <v>330</v>
      </c>
      <c r="C57" s="127" t="s">
        <v>330</v>
      </c>
      <c r="D57" s="127"/>
      <c r="E57" s="127"/>
      <c r="F57" s="127"/>
    </row>
    <row r="58" spans="2:6" x14ac:dyDescent="0.25">
      <c r="B58" s="143" t="s">
        <v>340</v>
      </c>
      <c r="C58" s="141"/>
      <c r="D58" s="142"/>
      <c r="E58" s="142"/>
      <c r="F58" s="142">
        <f>SUM(F14:F57)</f>
        <v>5181014</v>
      </c>
    </row>
  </sheetData>
  <mergeCells count="13">
    <mergeCell ref="B4:F4"/>
    <mergeCell ref="B7:F7"/>
    <mergeCell ref="C8:F8"/>
    <mergeCell ref="C9:F9"/>
    <mergeCell ref="B6:F6"/>
    <mergeCell ref="C20:F20"/>
    <mergeCell ref="B21:F21"/>
    <mergeCell ref="B23:F23"/>
    <mergeCell ref="B10:F10"/>
    <mergeCell ref="B12:F12"/>
    <mergeCell ref="B17:F17"/>
    <mergeCell ref="B18:F18"/>
    <mergeCell ref="C19:F19"/>
  </mergeCells>
  <printOptions headings="1"/>
  <pageMargins left="0.7" right="0.7" top="0.75" bottom="0.75" header="0.3" footer="0.3"/>
  <pageSetup scale="88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pageSetUpPr fitToPage="1"/>
  </sheetPr>
  <dimension ref="A1:L295"/>
  <sheetViews>
    <sheetView workbookViewId="0">
      <selection activeCell="E34" sqref="E34"/>
    </sheetView>
  </sheetViews>
  <sheetFormatPr defaultRowHeight="15" x14ac:dyDescent="0.25"/>
  <cols>
    <col min="1" max="1" width="25.140625" customWidth="1"/>
    <col min="2" max="2" width="44.7109375" customWidth="1"/>
    <col min="3" max="3" width="31.5703125" customWidth="1"/>
    <col min="4" max="4" width="18.85546875" customWidth="1"/>
    <col min="5" max="5" width="15.28515625" customWidth="1"/>
    <col min="6" max="6" width="13.7109375" customWidth="1"/>
  </cols>
  <sheetData>
    <row r="1" spans="1:6" x14ac:dyDescent="0.25">
      <c r="A1" s="28" t="s">
        <v>130</v>
      </c>
      <c r="B1" s="28"/>
      <c r="C1" s="37"/>
      <c r="D1" s="20"/>
      <c r="E1" s="46"/>
    </row>
    <row r="2" spans="1:6" ht="18" customHeight="1" x14ac:dyDescent="0.25">
      <c r="A2" s="28" t="s">
        <v>232</v>
      </c>
      <c r="B2" s="28"/>
      <c r="C2" s="37"/>
      <c r="D2" s="20"/>
      <c r="E2" s="46"/>
    </row>
    <row r="3" spans="1:6" ht="18" customHeight="1" x14ac:dyDescent="0.25">
      <c r="A3" s="28"/>
      <c r="B3" s="28"/>
      <c r="C3" s="37"/>
      <c r="D3" s="20"/>
      <c r="E3" s="46"/>
    </row>
    <row r="4" spans="1:6" x14ac:dyDescent="0.25">
      <c r="A4" s="56" t="s">
        <v>237</v>
      </c>
      <c r="B4" s="83"/>
      <c r="C4" s="83"/>
      <c r="D4" s="83"/>
      <c r="E4" s="83"/>
      <c r="F4" s="84"/>
    </row>
    <row r="5" spans="1:6" x14ac:dyDescent="0.25">
      <c r="F5" s="83"/>
    </row>
    <row r="6" spans="1:6" x14ac:dyDescent="0.25">
      <c r="A6" s="13" t="s">
        <v>90</v>
      </c>
      <c r="B6" s="177" t="s">
        <v>101</v>
      </c>
      <c r="C6" s="178"/>
      <c r="D6" s="178"/>
      <c r="E6" s="178"/>
    </row>
    <row r="7" spans="1:6" x14ac:dyDescent="0.25">
      <c r="A7" s="14" t="s">
        <v>91</v>
      </c>
      <c r="B7" s="185" t="s">
        <v>114</v>
      </c>
      <c r="C7" s="186"/>
      <c r="D7" s="186"/>
      <c r="E7" s="186"/>
    </row>
    <row r="8" spans="1:6" x14ac:dyDescent="0.25">
      <c r="A8" s="9"/>
      <c r="B8" s="10" t="s">
        <v>92</v>
      </c>
      <c r="C8" s="10" t="s">
        <v>234</v>
      </c>
      <c r="D8" s="10" t="s">
        <v>235</v>
      </c>
      <c r="E8" s="10" t="s">
        <v>93</v>
      </c>
      <c r="F8" s="90" t="s">
        <v>94</v>
      </c>
    </row>
    <row r="9" spans="1:6" x14ac:dyDescent="0.25">
      <c r="A9" s="9" t="s">
        <v>95</v>
      </c>
      <c r="B9" s="9">
        <v>0</v>
      </c>
      <c r="C9" s="9">
        <v>793</v>
      </c>
      <c r="D9" s="9">
        <v>808</v>
      </c>
      <c r="E9" s="9">
        <v>70</v>
      </c>
      <c r="F9" s="84">
        <v>123</v>
      </c>
    </row>
    <row r="10" spans="1:6" x14ac:dyDescent="0.25">
      <c r="A10" s="9" t="s">
        <v>96</v>
      </c>
      <c r="B10" s="9">
        <v>81</v>
      </c>
      <c r="C10" s="9">
        <v>345</v>
      </c>
      <c r="D10" s="9">
        <v>36</v>
      </c>
      <c r="E10" s="9">
        <v>10</v>
      </c>
      <c r="F10" s="84">
        <v>0</v>
      </c>
    </row>
    <row r="11" spans="1:6" x14ac:dyDescent="0.25">
      <c r="A11" s="9" t="s">
        <v>97</v>
      </c>
      <c r="B11" s="9">
        <v>19</v>
      </c>
      <c r="C11" s="9">
        <v>94</v>
      </c>
      <c r="D11" s="9">
        <v>0</v>
      </c>
      <c r="E11" s="9">
        <v>0</v>
      </c>
      <c r="F11" s="84">
        <v>0</v>
      </c>
    </row>
    <row r="12" spans="1:6" x14ac:dyDescent="0.25">
      <c r="A12" s="9" t="s">
        <v>328</v>
      </c>
      <c r="B12" s="9">
        <v>0</v>
      </c>
      <c r="C12" s="9">
        <v>65</v>
      </c>
      <c r="D12" s="9">
        <v>0</v>
      </c>
      <c r="E12" s="9">
        <v>0</v>
      </c>
      <c r="F12" s="84">
        <v>0</v>
      </c>
    </row>
    <row r="13" spans="1:6" x14ac:dyDescent="0.25">
      <c r="A13" s="9" t="s">
        <v>99</v>
      </c>
      <c r="B13" s="9">
        <v>723</v>
      </c>
      <c r="C13" s="9">
        <v>246</v>
      </c>
      <c r="D13" s="9">
        <v>0</v>
      </c>
      <c r="E13" s="9">
        <v>0</v>
      </c>
      <c r="F13" s="84">
        <v>0</v>
      </c>
    </row>
    <row r="14" spans="1:6" x14ac:dyDescent="0.25">
      <c r="A14" s="9" t="s">
        <v>100</v>
      </c>
      <c r="B14" s="9">
        <v>57</v>
      </c>
      <c r="C14" s="9">
        <v>317</v>
      </c>
      <c r="D14" s="9">
        <v>0</v>
      </c>
      <c r="E14" s="9">
        <v>1</v>
      </c>
      <c r="F14" s="84">
        <v>0</v>
      </c>
    </row>
    <row r="16" spans="1:6" x14ac:dyDescent="0.25">
      <c r="A16" s="77" t="s">
        <v>112</v>
      </c>
      <c r="B16" s="78"/>
      <c r="C16" s="78"/>
      <c r="D16" s="78"/>
      <c r="E16" s="79"/>
    </row>
    <row r="17" spans="1:5" x14ac:dyDescent="0.25">
      <c r="A17" s="21" t="s">
        <v>113</v>
      </c>
      <c r="E17" s="87"/>
    </row>
    <row r="18" spans="1:5" x14ac:dyDescent="0.25">
      <c r="A18" s="88" t="s">
        <v>236</v>
      </c>
      <c r="B18" s="80"/>
      <c r="C18" s="80"/>
      <c r="D18" s="80"/>
      <c r="E18" s="81"/>
    </row>
    <row r="20" spans="1:5" x14ac:dyDescent="0.25">
      <c r="A20" s="13"/>
      <c r="B20" s="177" t="s">
        <v>238</v>
      </c>
      <c r="C20" s="178"/>
      <c r="D20" s="178"/>
    </row>
    <row r="21" spans="1:5" x14ac:dyDescent="0.25">
      <c r="A21" s="23"/>
      <c r="B21" s="179"/>
      <c r="C21" s="180"/>
      <c r="D21" s="180"/>
    </row>
    <row r="22" spans="1:5" x14ac:dyDescent="0.25">
      <c r="A22" s="14"/>
      <c r="B22" s="181"/>
      <c r="C22" s="182"/>
      <c r="D22" s="182"/>
    </row>
    <row r="23" spans="1:5" x14ac:dyDescent="0.25">
      <c r="A23" s="11"/>
      <c r="B23" s="183" t="s">
        <v>115</v>
      </c>
      <c r="C23" s="183" t="s">
        <v>116</v>
      </c>
      <c r="D23" s="183" t="s">
        <v>239</v>
      </c>
    </row>
    <row r="24" spans="1:5" x14ac:dyDescent="0.25">
      <c r="A24" s="12"/>
      <c r="B24" s="184"/>
      <c r="C24" s="184"/>
      <c r="D24" s="184"/>
    </row>
    <row r="25" spans="1:5" x14ac:dyDescent="0.25">
      <c r="A25" s="9" t="s">
        <v>95</v>
      </c>
      <c r="B25" s="9">
        <f t="shared" ref="B25:B30" si="0">B9</f>
        <v>0</v>
      </c>
      <c r="C25" s="9">
        <v>120</v>
      </c>
      <c r="D25" s="85">
        <f t="shared" ref="D25:D30" si="1">B25*C25</f>
        <v>0</v>
      </c>
    </row>
    <row r="26" spans="1:5" x14ac:dyDescent="0.25">
      <c r="A26" s="9" t="s">
        <v>96</v>
      </c>
      <c r="B26" s="9">
        <f t="shared" si="0"/>
        <v>81</v>
      </c>
      <c r="C26" s="9">
        <v>120</v>
      </c>
      <c r="D26" s="85">
        <f t="shared" si="1"/>
        <v>9720</v>
      </c>
    </row>
    <row r="27" spans="1:5" x14ac:dyDescent="0.25">
      <c r="A27" s="9" t="s">
        <v>97</v>
      </c>
      <c r="B27" s="9">
        <f t="shared" si="0"/>
        <v>19</v>
      </c>
      <c r="C27" s="9">
        <v>75</v>
      </c>
      <c r="D27" s="85">
        <f t="shared" si="1"/>
        <v>1425</v>
      </c>
    </row>
    <row r="28" spans="1:5" x14ac:dyDescent="0.25">
      <c r="A28" s="9" t="s">
        <v>98</v>
      </c>
      <c r="B28" s="9">
        <f t="shared" si="0"/>
        <v>0</v>
      </c>
      <c r="C28" s="9">
        <v>65</v>
      </c>
      <c r="D28" s="85">
        <f t="shared" si="1"/>
        <v>0</v>
      </c>
    </row>
    <row r="29" spans="1:5" x14ac:dyDescent="0.25">
      <c r="A29" s="9" t="s">
        <v>99</v>
      </c>
      <c r="B29" s="9">
        <f t="shared" si="0"/>
        <v>723</v>
      </c>
      <c r="C29" s="9">
        <v>75</v>
      </c>
      <c r="D29" s="85">
        <f t="shared" si="1"/>
        <v>54225</v>
      </c>
    </row>
    <row r="30" spans="1:5" x14ac:dyDescent="0.25">
      <c r="A30" s="9" t="s">
        <v>100</v>
      </c>
      <c r="B30" s="9">
        <f t="shared" si="0"/>
        <v>57</v>
      </c>
      <c r="C30" s="9">
        <v>75</v>
      </c>
      <c r="D30" s="85">
        <f t="shared" si="1"/>
        <v>4275</v>
      </c>
    </row>
    <row r="31" spans="1:5" x14ac:dyDescent="0.25">
      <c r="B31" t="s">
        <v>240</v>
      </c>
      <c r="D31" s="86">
        <f>SUM(D25:D30)</f>
        <v>69645</v>
      </c>
    </row>
    <row r="33" spans="1:4" x14ac:dyDescent="0.25">
      <c r="A33" s="13"/>
      <c r="B33" s="177" t="s">
        <v>241</v>
      </c>
      <c r="C33" s="178"/>
      <c r="D33" s="178"/>
    </row>
    <row r="34" spans="1:4" x14ac:dyDescent="0.25">
      <c r="A34" s="23"/>
      <c r="B34" s="179"/>
      <c r="C34" s="180"/>
      <c r="D34" s="180"/>
    </row>
    <row r="35" spans="1:4" x14ac:dyDescent="0.25">
      <c r="A35" s="14"/>
      <c r="B35" s="181"/>
      <c r="C35" s="182"/>
      <c r="D35" s="182"/>
    </row>
    <row r="36" spans="1:4" ht="15" customHeight="1" x14ac:dyDescent="0.25">
      <c r="A36" s="11"/>
      <c r="B36" s="183" t="s">
        <v>115</v>
      </c>
      <c r="C36" s="183" t="s">
        <v>116</v>
      </c>
      <c r="D36" s="183" t="s">
        <v>239</v>
      </c>
    </row>
    <row r="37" spans="1:4" x14ac:dyDescent="0.25">
      <c r="A37" s="12"/>
      <c r="B37" s="184"/>
      <c r="C37" s="184"/>
      <c r="D37" s="184"/>
    </row>
    <row r="38" spans="1:4" x14ac:dyDescent="0.25">
      <c r="A38" s="9" t="s">
        <v>95</v>
      </c>
      <c r="B38" s="9">
        <f t="shared" ref="B38:B43" si="2">C9+D9</f>
        <v>1601</v>
      </c>
      <c r="C38" s="9">
        <v>30</v>
      </c>
      <c r="D38" s="85">
        <f>B38*C38</f>
        <v>48030</v>
      </c>
    </row>
    <row r="39" spans="1:4" x14ac:dyDescent="0.25">
      <c r="A39" s="9" t="s">
        <v>96</v>
      </c>
      <c r="B39" s="9">
        <f t="shared" si="2"/>
        <v>381</v>
      </c>
      <c r="C39" s="9">
        <v>120</v>
      </c>
      <c r="D39" s="85">
        <f t="shared" ref="D39:D43" si="3">B39*C39</f>
        <v>45720</v>
      </c>
    </row>
    <row r="40" spans="1:4" x14ac:dyDescent="0.25">
      <c r="A40" s="9" t="s">
        <v>97</v>
      </c>
      <c r="B40" s="9">
        <f t="shared" si="2"/>
        <v>94</v>
      </c>
      <c r="C40" s="9">
        <v>75</v>
      </c>
      <c r="D40" s="85">
        <f t="shared" si="3"/>
        <v>7050</v>
      </c>
    </row>
    <row r="41" spans="1:4" x14ac:dyDescent="0.25">
      <c r="A41" s="9" t="s">
        <v>98</v>
      </c>
      <c r="B41" s="9">
        <f t="shared" si="2"/>
        <v>65</v>
      </c>
      <c r="C41" s="9">
        <v>5</v>
      </c>
      <c r="D41" s="85">
        <f t="shared" si="3"/>
        <v>325</v>
      </c>
    </row>
    <row r="42" spans="1:4" x14ac:dyDescent="0.25">
      <c r="A42" s="9" t="s">
        <v>99</v>
      </c>
      <c r="B42" s="9">
        <f t="shared" si="2"/>
        <v>246</v>
      </c>
      <c r="C42" s="9">
        <v>75</v>
      </c>
      <c r="D42" s="85">
        <f t="shared" si="3"/>
        <v>18450</v>
      </c>
    </row>
    <row r="43" spans="1:4" x14ac:dyDescent="0.25">
      <c r="A43" s="9" t="s">
        <v>100</v>
      </c>
      <c r="B43" s="9">
        <f t="shared" si="2"/>
        <v>317</v>
      </c>
      <c r="C43" s="9">
        <v>75</v>
      </c>
      <c r="D43" s="85">
        <f t="shared" si="3"/>
        <v>23775</v>
      </c>
    </row>
    <row r="44" spans="1:4" x14ac:dyDescent="0.25">
      <c r="D44" s="86">
        <f>SUM(D38:D43)</f>
        <v>143350</v>
      </c>
    </row>
    <row r="46" spans="1:4" x14ac:dyDescent="0.25">
      <c r="A46" s="13"/>
      <c r="B46" s="177" t="s">
        <v>242</v>
      </c>
      <c r="C46" s="178"/>
      <c r="D46" s="178"/>
    </row>
    <row r="47" spans="1:4" x14ac:dyDescent="0.25">
      <c r="A47" s="23"/>
      <c r="B47" s="179"/>
      <c r="C47" s="180"/>
      <c r="D47" s="180"/>
    </row>
    <row r="48" spans="1:4" x14ac:dyDescent="0.25">
      <c r="A48" s="14"/>
      <c r="B48" s="181"/>
      <c r="C48" s="182"/>
      <c r="D48" s="182"/>
    </row>
    <row r="49" spans="1:4" ht="15" customHeight="1" x14ac:dyDescent="0.25">
      <c r="A49" s="11"/>
      <c r="B49" s="183" t="s">
        <v>115</v>
      </c>
      <c r="C49" s="183" t="s">
        <v>116</v>
      </c>
      <c r="D49" s="183" t="s">
        <v>239</v>
      </c>
    </row>
    <row r="50" spans="1:4" x14ac:dyDescent="0.25">
      <c r="A50" s="12"/>
      <c r="B50" s="184"/>
      <c r="C50" s="184"/>
      <c r="D50" s="184"/>
    </row>
    <row r="51" spans="1:4" x14ac:dyDescent="0.25">
      <c r="A51" s="9" t="s">
        <v>95</v>
      </c>
      <c r="B51" s="9">
        <f t="shared" ref="B51:B56" si="4">E9</f>
        <v>70</v>
      </c>
      <c r="C51" s="9">
        <v>30</v>
      </c>
      <c r="D51" s="9">
        <f t="shared" ref="D51:D56" si="5">B51*C51</f>
        <v>2100</v>
      </c>
    </row>
    <row r="52" spans="1:4" x14ac:dyDescent="0.25">
      <c r="A52" s="9" t="s">
        <v>96</v>
      </c>
      <c r="B52" s="9">
        <f t="shared" si="4"/>
        <v>10</v>
      </c>
      <c r="C52" s="9">
        <v>30</v>
      </c>
      <c r="D52" s="9">
        <f t="shared" si="5"/>
        <v>300</v>
      </c>
    </row>
    <row r="53" spans="1:4" x14ac:dyDescent="0.25">
      <c r="A53" s="9" t="s">
        <v>97</v>
      </c>
      <c r="B53" s="9">
        <f t="shared" si="4"/>
        <v>0</v>
      </c>
      <c r="C53" s="9">
        <v>30</v>
      </c>
      <c r="D53" s="9">
        <f t="shared" si="5"/>
        <v>0</v>
      </c>
    </row>
    <row r="54" spans="1:4" x14ac:dyDescent="0.25">
      <c r="A54" s="9" t="s">
        <v>98</v>
      </c>
      <c r="B54" s="9">
        <f t="shared" si="4"/>
        <v>0</v>
      </c>
      <c r="C54" s="9">
        <v>30</v>
      </c>
      <c r="D54" s="9">
        <f t="shared" si="5"/>
        <v>0</v>
      </c>
    </row>
    <row r="55" spans="1:4" x14ac:dyDescent="0.25">
      <c r="A55" s="9" t="s">
        <v>99</v>
      </c>
      <c r="B55" s="9">
        <f t="shared" si="4"/>
        <v>0</v>
      </c>
      <c r="C55" s="9">
        <v>30</v>
      </c>
      <c r="D55" s="9">
        <f t="shared" si="5"/>
        <v>0</v>
      </c>
    </row>
    <row r="56" spans="1:4" x14ac:dyDescent="0.25">
      <c r="A56" s="9" t="s">
        <v>100</v>
      </c>
      <c r="B56" s="9">
        <f t="shared" si="4"/>
        <v>1</v>
      </c>
      <c r="C56" s="9">
        <v>30</v>
      </c>
      <c r="D56" s="9">
        <f t="shared" si="5"/>
        <v>30</v>
      </c>
    </row>
    <row r="57" spans="1:4" x14ac:dyDescent="0.25">
      <c r="D57" s="22">
        <f>SUM(D51:D56)</f>
        <v>2430</v>
      </c>
    </row>
    <row r="59" spans="1:4" x14ac:dyDescent="0.25">
      <c r="A59" s="13"/>
      <c r="B59" s="177" t="s">
        <v>243</v>
      </c>
      <c r="C59" s="178"/>
      <c r="D59" s="178"/>
    </row>
    <row r="60" spans="1:4" x14ac:dyDescent="0.25">
      <c r="A60" s="23"/>
      <c r="B60" s="179"/>
      <c r="C60" s="180"/>
      <c r="D60" s="180"/>
    </row>
    <row r="61" spans="1:4" x14ac:dyDescent="0.25">
      <c r="A61" s="14"/>
      <c r="B61" s="181"/>
      <c r="C61" s="182"/>
      <c r="D61" s="182"/>
    </row>
    <row r="62" spans="1:4" ht="15" customHeight="1" x14ac:dyDescent="0.25">
      <c r="A62" s="11"/>
      <c r="B62" s="183" t="s">
        <v>115</v>
      </c>
      <c r="C62" s="183" t="s">
        <v>116</v>
      </c>
      <c r="D62" s="183" t="s">
        <v>239</v>
      </c>
    </row>
    <row r="63" spans="1:4" x14ac:dyDescent="0.25">
      <c r="A63" s="12"/>
      <c r="B63" s="184"/>
      <c r="C63" s="184"/>
      <c r="D63" s="184"/>
    </row>
    <row r="64" spans="1:4" x14ac:dyDescent="0.25">
      <c r="A64" s="9" t="s">
        <v>95</v>
      </c>
      <c r="B64" s="9">
        <f t="shared" ref="B64:B69" si="6">F9</f>
        <v>123</v>
      </c>
      <c r="C64" s="9">
        <v>30</v>
      </c>
      <c r="D64" s="85">
        <f>B64*C64</f>
        <v>3690</v>
      </c>
    </row>
    <row r="65" spans="1:6" x14ac:dyDescent="0.25">
      <c r="A65" s="9" t="s">
        <v>96</v>
      </c>
      <c r="B65" s="9">
        <f t="shared" si="6"/>
        <v>0</v>
      </c>
      <c r="C65" s="9">
        <v>30</v>
      </c>
      <c r="D65" s="85">
        <f t="shared" ref="D65:D69" si="7">B65*C65</f>
        <v>0</v>
      </c>
    </row>
    <row r="66" spans="1:6" x14ac:dyDescent="0.25">
      <c r="A66" s="9" t="s">
        <v>97</v>
      </c>
      <c r="B66" s="9">
        <f t="shared" si="6"/>
        <v>0</v>
      </c>
      <c r="C66" s="9">
        <v>30</v>
      </c>
      <c r="D66" s="85">
        <f t="shared" si="7"/>
        <v>0</v>
      </c>
    </row>
    <row r="67" spans="1:6" x14ac:dyDescent="0.25">
      <c r="A67" s="9" t="s">
        <v>98</v>
      </c>
      <c r="B67" s="9">
        <f t="shared" si="6"/>
        <v>0</v>
      </c>
      <c r="C67" s="9">
        <v>30</v>
      </c>
      <c r="D67" s="85">
        <f t="shared" si="7"/>
        <v>0</v>
      </c>
    </row>
    <row r="68" spans="1:6" x14ac:dyDescent="0.25">
      <c r="A68" s="9" t="s">
        <v>99</v>
      </c>
      <c r="B68" s="9">
        <f t="shared" si="6"/>
        <v>0</v>
      </c>
      <c r="C68" s="9">
        <v>30</v>
      </c>
      <c r="D68" s="85">
        <f t="shared" si="7"/>
        <v>0</v>
      </c>
    </row>
    <row r="69" spans="1:6" x14ac:dyDescent="0.25">
      <c r="A69" s="9" t="s">
        <v>100</v>
      </c>
      <c r="B69" s="9">
        <f t="shared" si="6"/>
        <v>0</v>
      </c>
      <c r="C69" s="9">
        <v>30</v>
      </c>
      <c r="D69" s="85">
        <f t="shared" si="7"/>
        <v>0</v>
      </c>
    </row>
    <row r="70" spans="1:6" x14ac:dyDescent="0.25">
      <c r="C70" s="22"/>
      <c r="D70" s="86">
        <f>SUM(D64:D69)</f>
        <v>3690</v>
      </c>
    </row>
    <row r="72" spans="1:6" x14ac:dyDescent="0.25">
      <c r="A72" s="89" t="s">
        <v>244</v>
      </c>
      <c r="B72" s="89"/>
      <c r="C72" s="89"/>
      <c r="D72" s="91">
        <f>D70+D57+D44+D31</f>
        <v>219115</v>
      </c>
    </row>
    <row r="74" spans="1:6" x14ac:dyDescent="0.25">
      <c r="A74" s="56" t="s">
        <v>245</v>
      </c>
      <c r="B74" s="83"/>
      <c r="C74" s="83"/>
      <c r="D74" s="83"/>
      <c r="E74" s="83"/>
      <c r="F74" s="84"/>
    </row>
    <row r="76" spans="1:6" x14ac:dyDescent="0.25">
      <c r="A76" t="s">
        <v>292</v>
      </c>
    </row>
    <row r="77" spans="1:6" x14ac:dyDescent="0.25">
      <c r="A77" s="82">
        <v>2020</v>
      </c>
      <c r="B77" s="69">
        <v>43419000</v>
      </c>
    </row>
    <row r="78" spans="1:6" x14ac:dyDescent="0.25">
      <c r="A78" s="82">
        <v>2021</v>
      </c>
      <c r="B78" s="120">
        <v>44370000</v>
      </c>
    </row>
    <row r="79" spans="1:6" x14ac:dyDescent="0.25">
      <c r="A79" s="82">
        <v>2022</v>
      </c>
      <c r="B79" s="120">
        <v>53996000</v>
      </c>
    </row>
    <row r="80" spans="1:6" s="28" customFormat="1" x14ac:dyDescent="0.25">
      <c r="A80" s="93" t="s">
        <v>233</v>
      </c>
      <c r="B80" s="69">
        <f>AVERAGE(B77:B79)</f>
        <v>47261666.666666664</v>
      </c>
      <c r="C80" s="92"/>
      <c r="F80" s="92"/>
    </row>
    <row r="81" spans="1:3" ht="15.75" customHeight="1" x14ac:dyDescent="0.25"/>
    <row r="82" spans="1:3" x14ac:dyDescent="0.25">
      <c r="A82" t="s">
        <v>350</v>
      </c>
    </row>
    <row r="83" spans="1:3" x14ac:dyDescent="0.25">
      <c r="A83" s="82" t="s">
        <v>169</v>
      </c>
      <c r="B83" s="84">
        <v>205.26999999999998</v>
      </c>
    </row>
    <row r="84" spans="1:3" x14ac:dyDescent="0.25">
      <c r="A84" s="82" t="s">
        <v>166</v>
      </c>
      <c r="B84" s="84">
        <v>262.38</v>
      </c>
    </row>
    <row r="85" spans="1:3" x14ac:dyDescent="0.25">
      <c r="A85" s="82" t="s">
        <v>165</v>
      </c>
      <c r="B85" s="84">
        <v>375.25000000000006</v>
      </c>
    </row>
    <row r="86" spans="1:3" x14ac:dyDescent="0.25">
      <c r="A86" s="93" t="s">
        <v>250</v>
      </c>
      <c r="B86" s="94">
        <f>SUM(B83:B85)</f>
        <v>842.90000000000009</v>
      </c>
    </row>
    <row r="88" spans="1:3" x14ac:dyDescent="0.25">
      <c r="A88" t="s">
        <v>251</v>
      </c>
    </row>
    <row r="89" spans="1:3" x14ac:dyDescent="0.25">
      <c r="A89" s="82" t="s">
        <v>246</v>
      </c>
      <c r="B89" s="83"/>
      <c r="C89" s="84">
        <v>137.19999999999999</v>
      </c>
    </row>
    <row r="90" spans="1:3" x14ac:dyDescent="0.25">
      <c r="A90" s="82" t="s">
        <v>349</v>
      </c>
      <c r="B90" s="83"/>
      <c r="C90" s="117">
        <v>297.279</v>
      </c>
    </row>
    <row r="91" spans="1:3" x14ac:dyDescent="0.25">
      <c r="A91" s="82" t="s">
        <v>102</v>
      </c>
      <c r="B91" s="83"/>
      <c r="C91" s="95">
        <f>(C90-C89)/C89</f>
        <v>1.166756559766764</v>
      </c>
    </row>
    <row r="92" spans="1:3" x14ac:dyDescent="0.25">
      <c r="A92" s="82" t="s">
        <v>247</v>
      </c>
      <c r="B92" s="83"/>
      <c r="C92" s="69">
        <f>1000000+(1000000*C91)</f>
        <v>2166756.5597667638</v>
      </c>
    </row>
    <row r="93" spans="1:3" x14ac:dyDescent="0.25">
      <c r="A93" s="21"/>
      <c r="C93" s="87"/>
    </row>
    <row r="94" spans="1:3" x14ac:dyDescent="0.25">
      <c r="A94" s="21" t="s">
        <v>248</v>
      </c>
      <c r="C94" s="67">
        <f>B80/C92*9000</f>
        <v>196309.54759670209</v>
      </c>
    </row>
    <row r="95" spans="1:3" x14ac:dyDescent="0.25">
      <c r="A95" s="21"/>
      <c r="C95" s="87"/>
    </row>
    <row r="96" spans="1:3" x14ac:dyDescent="0.25">
      <c r="A96" s="21" t="s">
        <v>249</v>
      </c>
      <c r="C96" s="67">
        <f>B86*250</f>
        <v>210725.00000000003</v>
      </c>
    </row>
    <row r="97" spans="1:12" x14ac:dyDescent="0.25">
      <c r="A97" s="21"/>
      <c r="C97" s="87"/>
    </row>
    <row r="98" spans="1:12" x14ac:dyDescent="0.25">
      <c r="A98" s="96" t="s">
        <v>252</v>
      </c>
      <c r="B98" s="97"/>
      <c r="C98" s="98">
        <f>MAX(C94:C96)</f>
        <v>210725.00000000003</v>
      </c>
    </row>
    <row r="100" spans="1:12" x14ac:dyDescent="0.25">
      <c r="A100" s="56" t="s">
        <v>105</v>
      </c>
      <c r="B100" s="83"/>
      <c r="C100" s="83"/>
      <c r="D100" s="83"/>
      <c r="E100" s="83"/>
      <c r="F100" s="84"/>
    </row>
    <row r="102" spans="1:12" x14ac:dyDescent="0.25">
      <c r="A102" s="118" t="s">
        <v>253</v>
      </c>
      <c r="B102" s="118"/>
      <c r="L102" s="20"/>
    </row>
    <row r="103" spans="1:12" x14ac:dyDescent="0.25">
      <c r="A103" s="82" t="s">
        <v>293</v>
      </c>
      <c r="B103" s="83"/>
      <c r="C103" s="68">
        <v>834432060</v>
      </c>
      <c r="D103" s="68" t="s">
        <v>294</v>
      </c>
      <c r="E103" s="83"/>
      <c r="F103" s="83"/>
      <c r="G103" s="84"/>
    </row>
    <row r="104" spans="1:12" x14ac:dyDescent="0.25">
      <c r="A104" s="82" t="s">
        <v>120</v>
      </c>
      <c r="B104" s="83"/>
      <c r="C104" s="99">
        <v>1164.5999999999999</v>
      </c>
      <c r="D104" s="83" t="s">
        <v>352</v>
      </c>
      <c r="E104" s="83"/>
      <c r="F104" s="83"/>
      <c r="G104" s="84"/>
    </row>
    <row r="105" spans="1:12" x14ac:dyDescent="0.25">
      <c r="A105" s="21"/>
      <c r="C105" s="20"/>
      <c r="G105" s="87"/>
    </row>
    <row r="106" spans="1:12" x14ac:dyDescent="0.25">
      <c r="A106" s="21" t="s">
        <v>254</v>
      </c>
      <c r="C106" s="20">
        <f>C103/C92*1600</f>
        <v>616170.41839887784</v>
      </c>
      <c r="G106" s="87"/>
    </row>
    <row r="107" spans="1:12" x14ac:dyDescent="0.25">
      <c r="A107" s="21"/>
      <c r="C107" s="20"/>
      <c r="G107" s="87"/>
    </row>
    <row r="108" spans="1:12" x14ac:dyDescent="0.25">
      <c r="A108" s="21" t="s">
        <v>255</v>
      </c>
      <c r="C108" s="20">
        <f>B86*190+C104*170</f>
        <v>358133</v>
      </c>
      <c r="G108" s="87"/>
    </row>
    <row r="109" spans="1:12" x14ac:dyDescent="0.25">
      <c r="A109" s="21"/>
      <c r="C109" s="100" t="str">
        <f>IF(C108&gt;C106,"Yes","no")</f>
        <v>no</v>
      </c>
      <c r="G109" s="87"/>
    </row>
    <row r="110" spans="1:12" x14ac:dyDescent="0.25">
      <c r="A110" s="96" t="s">
        <v>256</v>
      </c>
      <c r="B110" s="80"/>
      <c r="C110" s="101">
        <f>IF(C109="YES",AVERAGE(C106:C108),C106)</f>
        <v>616170.41839887784</v>
      </c>
      <c r="D110" s="80"/>
      <c r="E110" s="80"/>
      <c r="F110" s="80"/>
      <c r="G110" s="81"/>
    </row>
    <row r="112" spans="1:12" x14ac:dyDescent="0.25">
      <c r="A112" s="56" t="s">
        <v>106</v>
      </c>
      <c r="B112" s="83"/>
      <c r="C112" s="83"/>
      <c r="D112" s="83"/>
      <c r="E112" s="83"/>
      <c r="F112" s="84"/>
    </row>
    <row r="114" spans="1:6" x14ac:dyDescent="0.25">
      <c r="A114" t="s">
        <v>257</v>
      </c>
    </row>
    <row r="115" spans="1:6" x14ac:dyDescent="0.25">
      <c r="A115" s="82" t="s">
        <v>258</v>
      </c>
      <c r="B115" s="83"/>
      <c r="C115" s="69">
        <v>85200</v>
      </c>
    </row>
    <row r="116" spans="1:6" x14ac:dyDescent="0.25">
      <c r="A116" s="21"/>
      <c r="C116" s="87"/>
    </row>
    <row r="117" spans="1:6" x14ac:dyDescent="0.25">
      <c r="A117" s="96" t="s">
        <v>259</v>
      </c>
      <c r="B117" s="97"/>
      <c r="C117" s="98">
        <f>C115</f>
        <v>85200</v>
      </c>
    </row>
    <row r="119" spans="1:6" x14ac:dyDescent="0.25">
      <c r="A119" s="56" t="s">
        <v>107</v>
      </c>
      <c r="B119" s="83"/>
      <c r="C119" s="83"/>
      <c r="D119" s="83"/>
      <c r="E119" s="83"/>
      <c r="F119" s="84"/>
    </row>
    <row r="120" spans="1:6" x14ac:dyDescent="0.25">
      <c r="A120" s="21" t="s">
        <v>260</v>
      </c>
    </row>
    <row r="121" spans="1:6" x14ac:dyDescent="0.25">
      <c r="A121" s="82" t="s">
        <v>117</v>
      </c>
      <c r="B121" s="83"/>
      <c r="C121" s="69">
        <f>D72</f>
        <v>219115</v>
      </c>
    </row>
    <row r="122" spans="1:6" x14ac:dyDescent="0.25">
      <c r="A122" s="82" t="s">
        <v>118</v>
      </c>
      <c r="B122" s="83"/>
      <c r="C122" s="69">
        <f>C98</f>
        <v>210725.00000000003</v>
      </c>
    </row>
    <row r="123" spans="1:6" x14ac:dyDescent="0.25">
      <c r="A123" s="82" t="s">
        <v>119</v>
      </c>
      <c r="B123" s="83"/>
      <c r="C123" s="69">
        <f>C110</f>
        <v>616170.41839887784</v>
      </c>
    </row>
    <row r="124" spans="1:6" x14ac:dyDescent="0.25">
      <c r="A124" s="82" t="s">
        <v>259</v>
      </c>
      <c r="B124" s="83"/>
      <c r="C124" s="69">
        <f>C117</f>
        <v>85200</v>
      </c>
    </row>
    <row r="125" spans="1:6" x14ac:dyDescent="0.25">
      <c r="A125" s="82" t="s">
        <v>261</v>
      </c>
      <c r="B125" s="83"/>
      <c r="C125" s="69">
        <f>SUM(C121:C124)</f>
        <v>1131210.4183988778</v>
      </c>
    </row>
    <row r="126" spans="1:6" x14ac:dyDescent="0.25">
      <c r="A126" s="77"/>
      <c r="B126" s="78"/>
      <c r="C126" s="79"/>
    </row>
    <row r="127" spans="1:6" x14ac:dyDescent="0.25">
      <c r="A127" s="21" t="s">
        <v>262</v>
      </c>
      <c r="C127" s="67">
        <f>C125*0.09</f>
        <v>101808.937655899</v>
      </c>
    </row>
    <row r="128" spans="1:6" x14ac:dyDescent="0.25">
      <c r="A128" s="21" t="s">
        <v>263</v>
      </c>
      <c r="C128" s="67">
        <f>50000</f>
        <v>50000</v>
      </c>
    </row>
    <row r="129" spans="1:4" x14ac:dyDescent="0.25">
      <c r="A129" s="96" t="s">
        <v>264</v>
      </c>
      <c r="B129" s="97"/>
      <c r="C129" s="98">
        <f>C127+C128</f>
        <v>151808.937655899</v>
      </c>
    </row>
    <row r="131" spans="1:4" x14ac:dyDescent="0.25">
      <c r="A131" t="s">
        <v>266</v>
      </c>
    </row>
    <row r="132" spans="1:4" x14ac:dyDescent="0.25">
      <c r="A132" s="83" t="s">
        <v>265</v>
      </c>
      <c r="B132" s="83"/>
      <c r="C132" s="68">
        <f>C129+C117+C110+C98+D72</f>
        <v>1283019.3560547768</v>
      </c>
    </row>
    <row r="133" spans="1:4" x14ac:dyDescent="0.25">
      <c r="C133" s="20"/>
    </row>
    <row r="134" spans="1:4" x14ac:dyDescent="0.25">
      <c r="A134" t="s">
        <v>351</v>
      </c>
      <c r="C134" s="20">
        <v>43108979</v>
      </c>
    </row>
    <row r="135" spans="1:4" x14ac:dyDescent="0.25">
      <c r="A135" t="s">
        <v>295</v>
      </c>
      <c r="C135" s="20">
        <v>4403895</v>
      </c>
    </row>
    <row r="136" spans="1:4" x14ac:dyDescent="0.25">
      <c r="A136" t="s">
        <v>296</v>
      </c>
      <c r="C136" s="46">
        <f>C134/C135</f>
        <v>9.7888298880877045</v>
      </c>
    </row>
    <row r="137" spans="1:4" x14ac:dyDescent="0.25">
      <c r="C137" s="20"/>
      <c r="D137" s="40" t="s">
        <v>267</v>
      </c>
    </row>
    <row r="138" spans="1:4" x14ac:dyDescent="0.25">
      <c r="A138" s="89" t="s">
        <v>268</v>
      </c>
      <c r="B138" s="89"/>
      <c r="C138" s="91">
        <f>C136*C132</f>
        <v>12559258.21954404</v>
      </c>
      <c r="D138" s="91">
        <f>C138*'Instruction Element'!J2</f>
        <v>6651112.6596593475</v>
      </c>
    </row>
    <row r="139" spans="1:4" x14ac:dyDescent="0.25">
      <c r="C139" s="20"/>
    </row>
    <row r="140" spans="1:4" x14ac:dyDescent="0.25">
      <c r="C140" s="20"/>
    </row>
    <row r="141" spans="1:4" x14ac:dyDescent="0.25">
      <c r="C141" s="20"/>
    </row>
    <row r="142" spans="1:4" x14ac:dyDescent="0.25">
      <c r="C142" s="20"/>
    </row>
    <row r="143" spans="1:4" x14ac:dyDescent="0.25">
      <c r="C143" s="20"/>
    </row>
    <row r="144" spans="1:4" x14ac:dyDescent="0.25">
      <c r="C144" s="46"/>
    </row>
    <row r="168" ht="15" customHeight="1" x14ac:dyDescent="0.25"/>
    <row r="171" ht="15" customHeight="1" x14ac:dyDescent="0.25"/>
    <row r="181" ht="14.45" customHeight="1" x14ac:dyDescent="0.25"/>
    <row r="184" ht="14.45" customHeight="1" x14ac:dyDescent="0.25"/>
    <row r="194" spans="4:4" ht="14.45" customHeight="1" x14ac:dyDescent="0.25"/>
    <row r="197" spans="4:4" ht="14.45" customHeight="1" x14ac:dyDescent="0.25"/>
    <row r="207" spans="4:4" x14ac:dyDescent="0.25">
      <c r="D207" s="20"/>
    </row>
    <row r="208" spans="4:4" x14ac:dyDescent="0.25">
      <c r="D208" s="20"/>
    </row>
    <row r="209" spans="4:4" x14ac:dyDescent="0.25">
      <c r="D209" s="20"/>
    </row>
    <row r="210" spans="4:4" x14ac:dyDescent="0.25">
      <c r="D210" s="20"/>
    </row>
    <row r="211" spans="4:4" ht="17.25" x14ac:dyDescent="0.4">
      <c r="D211" s="24"/>
    </row>
    <row r="215" spans="4:4" x14ac:dyDescent="0.25">
      <c r="D215" s="19"/>
    </row>
    <row r="216" spans="4:4" x14ac:dyDescent="0.25">
      <c r="D216" s="19"/>
    </row>
    <row r="218" spans="4:4" x14ac:dyDescent="0.25">
      <c r="D218" s="25"/>
    </row>
    <row r="220" spans="4:4" x14ac:dyDescent="0.25">
      <c r="D220" s="20"/>
    </row>
    <row r="221" spans="4:4" x14ac:dyDescent="0.25">
      <c r="D221" s="25"/>
    </row>
    <row r="222" spans="4:4" x14ac:dyDescent="0.25">
      <c r="D222" s="20"/>
    </row>
    <row r="226" spans="2:4" x14ac:dyDescent="0.25">
      <c r="D226" s="20"/>
    </row>
    <row r="228" spans="2:4" x14ac:dyDescent="0.25">
      <c r="D228" s="20"/>
    </row>
    <row r="234" spans="2:4" x14ac:dyDescent="0.25">
      <c r="D234" s="20"/>
    </row>
    <row r="235" spans="2:4" x14ac:dyDescent="0.25">
      <c r="D235" s="19"/>
    </row>
    <row r="236" spans="2:4" x14ac:dyDescent="0.25">
      <c r="D236" s="26"/>
    </row>
    <row r="238" spans="2:4" x14ac:dyDescent="0.25">
      <c r="B238" s="15"/>
      <c r="D238" s="26"/>
    </row>
    <row r="239" spans="2:4" x14ac:dyDescent="0.25">
      <c r="B239" s="15"/>
    </row>
    <row r="240" spans="2:4" x14ac:dyDescent="0.25">
      <c r="B240" s="15"/>
      <c r="D240" s="20"/>
    </row>
    <row r="241" spans="2:5" x14ac:dyDescent="0.25">
      <c r="B241" s="15"/>
      <c r="D241" s="20"/>
    </row>
    <row r="242" spans="2:5" x14ac:dyDescent="0.25">
      <c r="B242" s="15"/>
    </row>
    <row r="244" spans="2:5" x14ac:dyDescent="0.25">
      <c r="E244" s="20"/>
    </row>
    <row r="245" spans="2:5" x14ac:dyDescent="0.25">
      <c r="E245" s="20"/>
    </row>
    <row r="246" spans="2:5" x14ac:dyDescent="0.25">
      <c r="E246" s="20"/>
    </row>
    <row r="247" spans="2:5" x14ac:dyDescent="0.25">
      <c r="E247" s="20"/>
    </row>
    <row r="249" spans="2:5" x14ac:dyDescent="0.25">
      <c r="D249" s="20"/>
    </row>
    <row r="253" spans="2:5" x14ac:dyDescent="0.25">
      <c r="D253" s="20"/>
    </row>
    <row r="258" spans="3:4" x14ac:dyDescent="0.25">
      <c r="C258" s="20"/>
    </row>
    <row r="259" spans="3:4" x14ac:dyDescent="0.25">
      <c r="C259" s="20"/>
    </row>
    <row r="260" spans="3:4" x14ac:dyDescent="0.25">
      <c r="C260" s="20"/>
    </row>
    <row r="261" spans="3:4" x14ac:dyDescent="0.25">
      <c r="C261" s="20"/>
    </row>
    <row r="262" spans="3:4" x14ac:dyDescent="0.25">
      <c r="C262" s="20"/>
    </row>
    <row r="264" spans="3:4" x14ac:dyDescent="0.25">
      <c r="C264" s="20"/>
    </row>
    <row r="266" spans="3:4" x14ac:dyDescent="0.25">
      <c r="C266" s="20"/>
    </row>
    <row r="267" spans="3:4" x14ac:dyDescent="0.25">
      <c r="C267" s="20"/>
    </row>
    <row r="268" spans="3:4" x14ac:dyDescent="0.25">
      <c r="C268" s="20"/>
    </row>
    <row r="270" spans="3:4" x14ac:dyDescent="0.25">
      <c r="D270" s="34"/>
    </row>
    <row r="271" spans="3:4" x14ac:dyDescent="0.25">
      <c r="C271" s="20"/>
    </row>
    <row r="272" spans="3:4" x14ac:dyDescent="0.25">
      <c r="C272" s="20"/>
    </row>
    <row r="273" spans="3:5" x14ac:dyDescent="0.25">
      <c r="C273" s="20"/>
    </row>
    <row r="274" spans="3:5" x14ac:dyDescent="0.25">
      <c r="C274" s="20"/>
    </row>
    <row r="275" spans="3:5" x14ac:dyDescent="0.25">
      <c r="C275" s="20"/>
    </row>
    <row r="276" spans="3:5" x14ac:dyDescent="0.25">
      <c r="C276" s="20"/>
    </row>
    <row r="278" spans="3:5" x14ac:dyDescent="0.25">
      <c r="C278" s="20"/>
    </row>
    <row r="280" spans="3:5" x14ac:dyDescent="0.25">
      <c r="C280" s="20"/>
      <c r="D280" s="30"/>
      <c r="E280" s="29"/>
    </row>
    <row r="282" spans="3:5" x14ac:dyDescent="0.25">
      <c r="C282" s="20"/>
    </row>
    <row r="285" spans="3:5" x14ac:dyDescent="0.25">
      <c r="C285" s="20"/>
    </row>
    <row r="286" spans="3:5" x14ac:dyDescent="0.25">
      <c r="C286" s="20"/>
    </row>
    <row r="287" spans="3:5" x14ac:dyDescent="0.25">
      <c r="C287" s="20"/>
    </row>
    <row r="288" spans="3:5" x14ac:dyDescent="0.25">
      <c r="C288" s="20"/>
    </row>
    <row r="289" spans="3:4" x14ac:dyDescent="0.25">
      <c r="C289" s="20"/>
    </row>
    <row r="290" spans="3:4" x14ac:dyDescent="0.25">
      <c r="C290" s="20"/>
    </row>
    <row r="291" spans="3:4" x14ac:dyDescent="0.25">
      <c r="C291" s="20"/>
      <c r="D291" s="20"/>
    </row>
    <row r="293" spans="3:4" x14ac:dyDescent="0.25">
      <c r="D293" s="20"/>
    </row>
    <row r="294" spans="3:4" x14ac:dyDescent="0.25">
      <c r="D294" s="20"/>
    </row>
    <row r="295" spans="3:4" x14ac:dyDescent="0.25">
      <c r="D295" s="20"/>
    </row>
  </sheetData>
  <mergeCells count="18">
    <mergeCell ref="D23:D24"/>
    <mergeCell ref="C23:C24"/>
    <mergeCell ref="B23:B24"/>
    <mergeCell ref="B20:D22"/>
    <mergeCell ref="B6:E6"/>
    <mergeCell ref="B7:E7"/>
    <mergeCell ref="B33:D35"/>
    <mergeCell ref="B59:D61"/>
    <mergeCell ref="B62:B63"/>
    <mergeCell ref="C62:C63"/>
    <mergeCell ref="D62:D63"/>
    <mergeCell ref="B36:B37"/>
    <mergeCell ref="C36:C37"/>
    <mergeCell ref="D36:D37"/>
    <mergeCell ref="B46:D48"/>
    <mergeCell ref="B49:B50"/>
    <mergeCell ref="C49:C50"/>
    <mergeCell ref="D49:D50"/>
  </mergeCells>
  <printOptions headings="1"/>
  <pageMargins left="0.2" right="0.2" top="0.25" bottom="0.25" header="0" footer="0"/>
  <pageSetup scale="63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E15"/>
  <sheetViews>
    <sheetView workbookViewId="0">
      <selection activeCell="C6" sqref="C6"/>
    </sheetView>
  </sheetViews>
  <sheetFormatPr defaultRowHeight="15" x14ac:dyDescent="0.25"/>
  <cols>
    <col min="2" max="2" width="29.140625" customWidth="1"/>
    <col min="3" max="3" width="32.5703125" customWidth="1"/>
  </cols>
  <sheetData>
    <row r="1" spans="1:5" x14ac:dyDescent="0.25">
      <c r="A1" s="28" t="s">
        <v>130</v>
      </c>
      <c r="B1" s="28"/>
      <c r="C1" s="37"/>
      <c r="D1" s="20"/>
      <c r="E1" s="46"/>
    </row>
    <row r="2" spans="1:5" ht="18" customHeight="1" x14ac:dyDescent="0.25">
      <c r="A2" s="28" t="s">
        <v>274</v>
      </c>
      <c r="B2" s="28"/>
      <c r="C2" s="37"/>
      <c r="D2" s="20"/>
      <c r="E2" s="46"/>
    </row>
    <row r="3" spans="1:5" x14ac:dyDescent="0.25">
      <c r="B3" s="102" t="s">
        <v>269</v>
      </c>
    </row>
    <row r="4" spans="1:5" x14ac:dyDescent="0.25">
      <c r="B4" s="102" t="s">
        <v>270</v>
      </c>
    </row>
    <row r="6" spans="1:5" x14ac:dyDescent="0.25">
      <c r="B6" t="s">
        <v>301</v>
      </c>
      <c r="C6" s="155">
        <v>3183000</v>
      </c>
    </row>
    <row r="7" spans="1:5" x14ac:dyDescent="0.25">
      <c r="B7" t="s">
        <v>344</v>
      </c>
      <c r="C7" s="155">
        <v>2062000</v>
      </c>
    </row>
    <row r="8" spans="1:5" x14ac:dyDescent="0.25">
      <c r="B8" t="s">
        <v>348</v>
      </c>
      <c r="C8" s="155">
        <v>2199312</v>
      </c>
    </row>
    <row r="10" spans="1:5" x14ac:dyDescent="0.25">
      <c r="A10" s="89"/>
      <c r="B10" s="89" t="s">
        <v>274</v>
      </c>
      <c r="C10" s="91">
        <f>AVERAGE(C6:C8)</f>
        <v>2481437.3333333335</v>
      </c>
    </row>
    <row r="13" spans="1:5" x14ac:dyDescent="0.25">
      <c r="B13" t="s">
        <v>271</v>
      </c>
    </row>
    <row r="14" spans="1:5" x14ac:dyDescent="0.25">
      <c r="B14" t="s">
        <v>272</v>
      </c>
    </row>
    <row r="15" spans="1:5" x14ac:dyDescent="0.25">
      <c r="B15" t="s">
        <v>273</v>
      </c>
    </row>
  </sheetData>
  <printOptions headings="1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D33"/>
  <sheetViews>
    <sheetView workbookViewId="0">
      <selection activeCell="E34" sqref="E34"/>
    </sheetView>
  </sheetViews>
  <sheetFormatPr defaultRowHeight="15" x14ac:dyDescent="0.25"/>
  <cols>
    <col min="1" max="1" width="71.5703125" style="105" bestFit="1" customWidth="1"/>
    <col min="2" max="3" width="14.7109375" style="104" customWidth="1"/>
    <col min="4" max="252" width="9.140625" style="105"/>
    <col min="253" max="253" width="11" style="105" customWidth="1"/>
    <col min="254" max="254" width="13.5703125" style="105" customWidth="1"/>
    <col min="255" max="255" width="28.28515625" style="105" customWidth="1"/>
    <col min="256" max="256" width="10.28515625" style="105" customWidth="1"/>
    <col min="257" max="257" width="27.5703125" style="105" customWidth="1"/>
    <col min="258" max="258" width="14.7109375" style="105" customWidth="1"/>
    <col min="259" max="508" width="9.140625" style="105"/>
    <col min="509" max="509" width="11" style="105" customWidth="1"/>
    <col min="510" max="510" width="13.5703125" style="105" customWidth="1"/>
    <col min="511" max="511" width="28.28515625" style="105" customWidth="1"/>
    <col min="512" max="512" width="10.28515625" style="105" customWidth="1"/>
    <col min="513" max="513" width="27.5703125" style="105" customWidth="1"/>
    <col min="514" max="514" width="14.7109375" style="105" customWidth="1"/>
    <col min="515" max="764" width="9.140625" style="105"/>
    <col min="765" max="765" width="11" style="105" customWidth="1"/>
    <col min="766" max="766" width="13.5703125" style="105" customWidth="1"/>
    <col min="767" max="767" width="28.28515625" style="105" customWidth="1"/>
    <col min="768" max="768" width="10.28515625" style="105" customWidth="1"/>
    <col min="769" max="769" width="27.5703125" style="105" customWidth="1"/>
    <col min="770" max="770" width="14.7109375" style="105" customWidth="1"/>
    <col min="771" max="1020" width="9.140625" style="105"/>
    <col min="1021" max="1021" width="11" style="105" customWidth="1"/>
    <col min="1022" max="1022" width="13.5703125" style="105" customWidth="1"/>
    <col min="1023" max="1023" width="28.28515625" style="105" customWidth="1"/>
    <col min="1024" max="1024" width="10.28515625" style="105" customWidth="1"/>
    <col min="1025" max="1025" width="27.5703125" style="105" customWidth="1"/>
    <col min="1026" max="1026" width="14.7109375" style="105" customWidth="1"/>
    <col min="1027" max="1276" width="9.140625" style="105"/>
    <col min="1277" max="1277" width="11" style="105" customWidth="1"/>
    <col min="1278" max="1278" width="13.5703125" style="105" customWidth="1"/>
    <col min="1279" max="1279" width="28.28515625" style="105" customWidth="1"/>
    <col min="1280" max="1280" width="10.28515625" style="105" customWidth="1"/>
    <col min="1281" max="1281" width="27.5703125" style="105" customWidth="1"/>
    <col min="1282" max="1282" width="14.7109375" style="105" customWidth="1"/>
    <col min="1283" max="1532" width="9.140625" style="105"/>
    <col min="1533" max="1533" width="11" style="105" customWidth="1"/>
    <col min="1534" max="1534" width="13.5703125" style="105" customWidth="1"/>
    <col min="1535" max="1535" width="28.28515625" style="105" customWidth="1"/>
    <col min="1536" max="1536" width="10.28515625" style="105" customWidth="1"/>
    <col min="1537" max="1537" width="27.5703125" style="105" customWidth="1"/>
    <col min="1538" max="1538" width="14.7109375" style="105" customWidth="1"/>
    <col min="1539" max="1788" width="9.140625" style="105"/>
    <col min="1789" max="1789" width="11" style="105" customWidth="1"/>
    <col min="1790" max="1790" width="13.5703125" style="105" customWidth="1"/>
    <col min="1791" max="1791" width="28.28515625" style="105" customWidth="1"/>
    <col min="1792" max="1792" width="10.28515625" style="105" customWidth="1"/>
    <col min="1793" max="1793" width="27.5703125" style="105" customWidth="1"/>
    <col min="1794" max="1794" width="14.7109375" style="105" customWidth="1"/>
    <col min="1795" max="2044" width="9.140625" style="105"/>
    <col min="2045" max="2045" width="11" style="105" customWidth="1"/>
    <col min="2046" max="2046" width="13.5703125" style="105" customWidth="1"/>
    <col min="2047" max="2047" width="28.28515625" style="105" customWidth="1"/>
    <col min="2048" max="2048" width="10.28515625" style="105" customWidth="1"/>
    <col min="2049" max="2049" width="27.5703125" style="105" customWidth="1"/>
    <col min="2050" max="2050" width="14.7109375" style="105" customWidth="1"/>
    <col min="2051" max="2300" width="9.140625" style="105"/>
    <col min="2301" max="2301" width="11" style="105" customWidth="1"/>
    <col min="2302" max="2302" width="13.5703125" style="105" customWidth="1"/>
    <col min="2303" max="2303" width="28.28515625" style="105" customWidth="1"/>
    <col min="2304" max="2304" width="10.28515625" style="105" customWidth="1"/>
    <col min="2305" max="2305" width="27.5703125" style="105" customWidth="1"/>
    <col min="2306" max="2306" width="14.7109375" style="105" customWidth="1"/>
    <col min="2307" max="2556" width="9.140625" style="105"/>
    <col min="2557" max="2557" width="11" style="105" customWidth="1"/>
    <col min="2558" max="2558" width="13.5703125" style="105" customWidth="1"/>
    <col min="2559" max="2559" width="28.28515625" style="105" customWidth="1"/>
    <col min="2560" max="2560" width="10.28515625" style="105" customWidth="1"/>
    <col min="2561" max="2561" width="27.5703125" style="105" customWidth="1"/>
    <col min="2562" max="2562" width="14.7109375" style="105" customWidth="1"/>
    <col min="2563" max="2812" width="9.140625" style="105"/>
    <col min="2813" max="2813" width="11" style="105" customWidth="1"/>
    <col min="2814" max="2814" width="13.5703125" style="105" customWidth="1"/>
    <col min="2815" max="2815" width="28.28515625" style="105" customWidth="1"/>
    <col min="2816" max="2816" width="10.28515625" style="105" customWidth="1"/>
    <col min="2817" max="2817" width="27.5703125" style="105" customWidth="1"/>
    <col min="2818" max="2818" width="14.7109375" style="105" customWidth="1"/>
    <col min="2819" max="3068" width="9.140625" style="105"/>
    <col min="3069" max="3069" width="11" style="105" customWidth="1"/>
    <col min="3070" max="3070" width="13.5703125" style="105" customWidth="1"/>
    <col min="3071" max="3071" width="28.28515625" style="105" customWidth="1"/>
    <col min="3072" max="3072" width="10.28515625" style="105" customWidth="1"/>
    <col min="3073" max="3073" width="27.5703125" style="105" customWidth="1"/>
    <col min="3074" max="3074" width="14.7109375" style="105" customWidth="1"/>
    <col min="3075" max="3324" width="9.140625" style="105"/>
    <col min="3325" max="3325" width="11" style="105" customWidth="1"/>
    <col min="3326" max="3326" width="13.5703125" style="105" customWidth="1"/>
    <col min="3327" max="3327" width="28.28515625" style="105" customWidth="1"/>
    <col min="3328" max="3328" width="10.28515625" style="105" customWidth="1"/>
    <col min="3329" max="3329" width="27.5703125" style="105" customWidth="1"/>
    <col min="3330" max="3330" width="14.7109375" style="105" customWidth="1"/>
    <col min="3331" max="3580" width="9.140625" style="105"/>
    <col min="3581" max="3581" width="11" style="105" customWidth="1"/>
    <col min="3582" max="3582" width="13.5703125" style="105" customWidth="1"/>
    <col min="3583" max="3583" width="28.28515625" style="105" customWidth="1"/>
    <col min="3584" max="3584" width="10.28515625" style="105" customWidth="1"/>
    <col min="3585" max="3585" width="27.5703125" style="105" customWidth="1"/>
    <col min="3586" max="3586" width="14.7109375" style="105" customWidth="1"/>
    <col min="3587" max="3836" width="9.140625" style="105"/>
    <col min="3837" max="3837" width="11" style="105" customWidth="1"/>
    <col min="3838" max="3838" width="13.5703125" style="105" customWidth="1"/>
    <col min="3839" max="3839" width="28.28515625" style="105" customWidth="1"/>
    <col min="3840" max="3840" width="10.28515625" style="105" customWidth="1"/>
    <col min="3841" max="3841" width="27.5703125" style="105" customWidth="1"/>
    <col min="3842" max="3842" width="14.7109375" style="105" customWidth="1"/>
    <col min="3843" max="4092" width="9.140625" style="105"/>
    <col min="4093" max="4093" width="11" style="105" customWidth="1"/>
    <col min="4094" max="4094" width="13.5703125" style="105" customWidth="1"/>
    <col min="4095" max="4095" width="28.28515625" style="105" customWidth="1"/>
    <col min="4096" max="4096" width="10.28515625" style="105" customWidth="1"/>
    <col min="4097" max="4097" width="27.5703125" style="105" customWidth="1"/>
    <col min="4098" max="4098" width="14.7109375" style="105" customWidth="1"/>
    <col min="4099" max="4348" width="9.140625" style="105"/>
    <col min="4349" max="4349" width="11" style="105" customWidth="1"/>
    <col min="4350" max="4350" width="13.5703125" style="105" customWidth="1"/>
    <col min="4351" max="4351" width="28.28515625" style="105" customWidth="1"/>
    <col min="4352" max="4352" width="10.28515625" style="105" customWidth="1"/>
    <col min="4353" max="4353" width="27.5703125" style="105" customWidth="1"/>
    <col min="4354" max="4354" width="14.7109375" style="105" customWidth="1"/>
    <col min="4355" max="4604" width="9.140625" style="105"/>
    <col min="4605" max="4605" width="11" style="105" customWidth="1"/>
    <col min="4606" max="4606" width="13.5703125" style="105" customWidth="1"/>
    <col min="4607" max="4607" width="28.28515625" style="105" customWidth="1"/>
    <col min="4608" max="4608" width="10.28515625" style="105" customWidth="1"/>
    <col min="4609" max="4609" width="27.5703125" style="105" customWidth="1"/>
    <col min="4610" max="4610" width="14.7109375" style="105" customWidth="1"/>
    <col min="4611" max="4860" width="9.140625" style="105"/>
    <col min="4861" max="4861" width="11" style="105" customWidth="1"/>
    <col min="4862" max="4862" width="13.5703125" style="105" customWidth="1"/>
    <col min="4863" max="4863" width="28.28515625" style="105" customWidth="1"/>
    <col min="4864" max="4864" width="10.28515625" style="105" customWidth="1"/>
    <col min="4865" max="4865" width="27.5703125" style="105" customWidth="1"/>
    <col min="4866" max="4866" width="14.7109375" style="105" customWidth="1"/>
    <col min="4867" max="5116" width="9.140625" style="105"/>
    <col min="5117" max="5117" width="11" style="105" customWidth="1"/>
    <col min="5118" max="5118" width="13.5703125" style="105" customWidth="1"/>
    <col min="5119" max="5119" width="28.28515625" style="105" customWidth="1"/>
    <col min="5120" max="5120" width="10.28515625" style="105" customWidth="1"/>
    <col min="5121" max="5121" width="27.5703125" style="105" customWidth="1"/>
    <col min="5122" max="5122" width="14.7109375" style="105" customWidth="1"/>
    <col min="5123" max="5372" width="9.140625" style="105"/>
    <col min="5373" max="5373" width="11" style="105" customWidth="1"/>
    <col min="5374" max="5374" width="13.5703125" style="105" customWidth="1"/>
    <col min="5375" max="5375" width="28.28515625" style="105" customWidth="1"/>
    <col min="5376" max="5376" width="10.28515625" style="105" customWidth="1"/>
    <col min="5377" max="5377" width="27.5703125" style="105" customWidth="1"/>
    <col min="5378" max="5378" width="14.7109375" style="105" customWidth="1"/>
    <col min="5379" max="5628" width="9.140625" style="105"/>
    <col min="5629" max="5629" width="11" style="105" customWidth="1"/>
    <col min="5630" max="5630" width="13.5703125" style="105" customWidth="1"/>
    <col min="5631" max="5631" width="28.28515625" style="105" customWidth="1"/>
    <col min="5632" max="5632" width="10.28515625" style="105" customWidth="1"/>
    <col min="5633" max="5633" width="27.5703125" style="105" customWidth="1"/>
    <col min="5634" max="5634" width="14.7109375" style="105" customWidth="1"/>
    <col min="5635" max="5884" width="9.140625" style="105"/>
    <col min="5885" max="5885" width="11" style="105" customWidth="1"/>
    <col min="5886" max="5886" width="13.5703125" style="105" customWidth="1"/>
    <col min="5887" max="5887" width="28.28515625" style="105" customWidth="1"/>
    <col min="5888" max="5888" width="10.28515625" style="105" customWidth="1"/>
    <col min="5889" max="5889" width="27.5703125" style="105" customWidth="1"/>
    <col min="5890" max="5890" width="14.7109375" style="105" customWidth="1"/>
    <col min="5891" max="6140" width="9.140625" style="105"/>
    <col min="6141" max="6141" width="11" style="105" customWidth="1"/>
    <col min="6142" max="6142" width="13.5703125" style="105" customWidth="1"/>
    <col min="6143" max="6143" width="28.28515625" style="105" customWidth="1"/>
    <col min="6144" max="6144" width="10.28515625" style="105" customWidth="1"/>
    <col min="6145" max="6145" width="27.5703125" style="105" customWidth="1"/>
    <col min="6146" max="6146" width="14.7109375" style="105" customWidth="1"/>
    <col min="6147" max="6396" width="9.140625" style="105"/>
    <col min="6397" max="6397" width="11" style="105" customWidth="1"/>
    <col min="6398" max="6398" width="13.5703125" style="105" customWidth="1"/>
    <col min="6399" max="6399" width="28.28515625" style="105" customWidth="1"/>
    <col min="6400" max="6400" width="10.28515625" style="105" customWidth="1"/>
    <col min="6401" max="6401" width="27.5703125" style="105" customWidth="1"/>
    <col min="6402" max="6402" width="14.7109375" style="105" customWidth="1"/>
    <col min="6403" max="6652" width="9.140625" style="105"/>
    <col min="6653" max="6653" width="11" style="105" customWidth="1"/>
    <col min="6654" max="6654" width="13.5703125" style="105" customWidth="1"/>
    <col min="6655" max="6655" width="28.28515625" style="105" customWidth="1"/>
    <col min="6656" max="6656" width="10.28515625" style="105" customWidth="1"/>
    <col min="6657" max="6657" width="27.5703125" style="105" customWidth="1"/>
    <col min="6658" max="6658" width="14.7109375" style="105" customWidth="1"/>
    <col min="6659" max="6908" width="9.140625" style="105"/>
    <col min="6909" max="6909" width="11" style="105" customWidth="1"/>
    <col min="6910" max="6910" width="13.5703125" style="105" customWidth="1"/>
    <col min="6911" max="6911" width="28.28515625" style="105" customWidth="1"/>
    <col min="6912" max="6912" width="10.28515625" style="105" customWidth="1"/>
    <col min="6913" max="6913" width="27.5703125" style="105" customWidth="1"/>
    <col min="6914" max="6914" width="14.7109375" style="105" customWidth="1"/>
    <col min="6915" max="7164" width="9.140625" style="105"/>
    <col min="7165" max="7165" width="11" style="105" customWidth="1"/>
    <col min="7166" max="7166" width="13.5703125" style="105" customWidth="1"/>
    <col min="7167" max="7167" width="28.28515625" style="105" customWidth="1"/>
    <col min="7168" max="7168" width="10.28515625" style="105" customWidth="1"/>
    <col min="7169" max="7169" width="27.5703125" style="105" customWidth="1"/>
    <col min="7170" max="7170" width="14.7109375" style="105" customWidth="1"/>
    <col min="7171" max="7420" width="9.140625" style="105"/>
    <col min="7421" max="7421" width="11" style="105" customWidth="1"/>
    <col min="7422" max="7422" width="13.5703125" style="105" customWidth="1"/>
    <col min="7423" max="7423" width="28.28515625" style="105" customWidth="1"/>
    <col min="7424" max="7424" width="10.28515625" style="105" customWidth="1"/>
    <col min="7425" max="7425" width="27.5703125" style="105" customWidth="1"/>
    <col min="7426" max="7426" width="14.7109375" style="105" customWidth="1"/>
    <col min="7427" max="7676" width="9.140625" style="105"/>
    <col min="7677" max="7677" width="11" style="105" customWidth="1"/>
    <col min="7678" max="7678" width="13.5703125" style="105" customWidth="1"/>
    <col min="7679" max="7679" width="28.28515625" style="105" customWidth="1"/>
    <col min="7680" max="7680" width="10.28515625" style="105" customWidth="1"/>
    <col min="7681" max="7681" width="27.5703125" style="105" customWidth="1"/>
    <col min="7682" max="7682" width="14.7109375" style="105" customWidth="1"/>
    <col min="7683" max="7932" width="9.140625" style="105"/>
    <col min="7933" max="7933" width="11" style="105" customWidth="1"/>
    <col min="7934" max="7934" width="13.5703125" style="105" customWidth="1"/>
    <col min="7935" max="7935" width="28.28515625" style="105" customWidth="1"/>
    <col min="7936" max="7936" width="10.28515625" style="105" customWidth="1"/>
    <col min="7937" max="7937" width="27.5703125" style="105" customWidth="1"/>
    <col min="7938" max="7938" width="14.7109375" style="105" customWidth="1"/>
    <col min="7939" max="8188" width="9.140625" style="105"/>
    <col min="8189" max="8189" width="11" style="105" customWidth="1"/>
    <col min="8190" max="8190" width="13.5703125" style="105" customWidth="1"/>
    <col min="8191" max="8191" width="28.28515625" style="105" customWidth="1"/>
    <col min="8192" max="8192" width="10.28515625" style="105" customWidth="1"/>
    <col min="8193" max="8193" width="27.5703125" style="105" customWidth="1"/>
    <col min="8194" max="8194" width="14.7109375" style="105" customWidth="1"/>
    <col min="8195" max="8444" width="9.140625" style="105"/>
    <col min="8445" max="8445" width="11" style="105" customWidth="1"/>
    <col min="8446" max="8446" width="13.5703125" style="105" customWidth="1"/>
    <col min="8447" max="8447" width="28.28515625" style="105" customWidth="1"/>
    <col min="8448" max="8448" width="10.28515625" style="105" customWidth="1"/>
    <col min="8449" max="8449" width="27.5703125" style="105" customWidth="1"/>
    <col min="8450" max="8450" width="14.7109375" style="105" customWidth="1"/>
    <col min="8451" max="8700" width="9.140625" style="105"/>
    <col min="8701" max="8701" width="11" style="105" customWidth="1"/>
    <col min="8702" max="8702" width="13.5703125" style="105" customWidth="1"/>
    <col min="8703" max="8703" width="28.28515625" style="105" customWidth="1"/>
    <col min="8704" max="8704" width="10.28515625" style="105" customWidth="1"/>
    <col min="8705" max="8705" width="27.5703125" style="105" customWidth="1"/>
    <col min="8706" max="8706" width="14.7109375" style="105" customWidth="1"/>
    <col min="8707" max="8956" width="9.140625" style="105"/>
    <col min="8957" max="8957" width="11" style="105" customWidth="1"/>
    <col min="8958" max="8958" width="13.5703125" style="105" customWidth="1"/>
    <col min="8959" max="8959" width="28.28515625" style="105" customWidth="1"/>
    <col min="8960" max="8960" width="10.28515625" style="105" customWidth="1"/>
    <col min="8961" max="8961" width="27.5703125" style="105" customWidth="1"/>
    <col min="8962" max="8962" width="14.7109375" style="105" customWidth="1"/>
    <col min="8963" max="9212" width="9.140625" style="105"/>
    <col min="9213" max="9213" width="11" style="105" customWidth="1"/>
    <col min="9214" max="9214" width="13.5703125" style="105" customWidth="1"/>
    <col min="9215" max="9215" width="28.28515625" style="105" customWidth="1"/>
    <col min="9216" max="9216" width="10.28515625" style="105" customWidth="1"/>
    <col min="9217" max="9217" width="27.5703125" style="105" customWidth="1"/>
    <col min="9218" max="9218" width="14.7109375" style="105" customWidth="1"/>
    <col min="9219" max="9468" width="9.140625" style="105"/>
    <col min="9469" max="9469" width="11" style="105" customWidth="1"/>
    <col min="9470" max="9470" width="13.5703125" style="105" customWidth="1"/>
    <col min="9471" max="9471" width="28.28515625" style="105" customWidth="1"/>
    <col min="9472" max="9472" width="10.28515625" style="105" customWidth="1"/>
    <col min="9473" max="9473" width="27.5703125" style="105" customWidth="1"/>
    <col min="9474" max="9474" width="14.7109375" style="105" customWidth="1"/>
    <col min="9475" max="9724" width="9.140625" style="105"/>
    <col min="9725" max="9725" width="11" style="105" customWidth="1"/>
    <col min="9726" max="9726" width="13.5703125" style="105" customWidth="1"/>
    <col min="9727" max="9727" width="28.28515625" style="105" customWidth="1"/>
    <col min="9728" max="9728" width="10.28515625" style="105" customWidth="1"/>
    <col min="9729" max="9729" width="27.5703125" style="105" customWidth="1"/>
    <col min="9730" max="9730" width="14.7109375" style="105" customWidth="1"/>
    <col min="9731" max="9980" width="9.140625" style="105"/>
    <col min="9981" max="9981" width="11" style="105" customWidth="1"/>
    <col min="9982" max="9982" width="13.5703125" style="105" customWidth="1"/>
    <col min="9983" max="9983" width="28.28515625" style="105" customWidth="1"/>
    <col min="9984" max="9984" width="10.28515625" style="105" customWidth="1"/>
    <col min="9985" max="9985" width="27.5703125" style="105" customWidth="1"/>
    <col min="9986" max="9986" width="14.7109375" style="105" customWidth="1"/>
    <col min="9987" max="10236" width="9.140625" style="105"/>
    <col min="10237" max="10237" width="11" style="105" customWidth="1"/>
    <col min="10238" max="10238" width="13.5703125" style="105" customWidth="1"/>
    <col min="10239" max="10239" width="28.28515625" style="105" customWidth="1"/>
    <col min="10240" max="10240" width="10.28515625" style="105" customWidth="1"/>
    <col min="10241" max="10241" width="27.5703125" style="105" customWidth="1"/>
    <col min="10242" max="10242" width="14.7109375" style="105" customWidth="1"/>
    <col min="10243" max="10492" width="9.140625" style="105"/>
    <col min="10493" max="10493" width="11" style="105" customWidth="1"/>
    <col min="10494" max="10494" width="13.5703125" style="105" customWidth="1"/>
    <col min="10495" max="10495" width="28.28515625" style="105" customWidth="1"/>
    <col min="10496" max="10496" width="10.28515625" style="105" customWidth="1"/>
    <col min="10497" max="10497" width="27.5703125" style="105" customWidth="1"/>
    <col min="10498" max="10498" width="14.7109375" style="105" customWidth="1"/>
    <col min="10499" max="10748" width="9.140625" style="105"/>
    <col min="10749" max="10749" width="11" style="105" customWidth="1"/>
    <col min="10750" max="10750" width="13.5703125" style="105" customWidth="1"/>
    <col min="10751" max="10751" width="28.28515625" style="105" customWidth="1"/>
    <col min="10752" max="10752" width="10.28515625" style="105" customWidth="1"/>
    <col min="10753" max="10753" width="27.5703125" style="105" customWidth="1"/>
    <col min="10754" max="10754" width="14.7109375" style="105" customWidth="1"/>
    <col min="10755" max="11004" width="9.140625" style="105"/>
    <col min="11005" max="11005" width="11" style="105" customWidth="1"/>
    <col min="11006" max="11006" width="13.5703125" style="105" customWidth="1"/>
    <col min="11007" max="11007" width="28.28515625" style="105" customWidth="1"/>
    <col min="11008" max="11008" width="10.28515625" style="105" customWidth="1"/>
    <col min="11009" max="11009" width="27.5703125" style="105" customWidth="1"/>
    <col min="11010" max="11010" width="14.7109375" style="105" customWidth="1"/>
    <col min="11011" max="11260" width="9.140625" style="105"/>
    <col min="11261" max="11261" width="11" style="105" customWidth="1"/>
    <col min="11262" max="11262" width="13.5703125" style="105" customWidth="1"/>
    <col min="11263" max="11263" width="28.28515625" style="105" customWidth="1"/>
    <col min="11264" max="11264" width="10.28515625" style="105" customWidth="1"/>
    <col min="11265" max="11265" width="27.5703125" style="105" customWidth="1"/>
    <col min="11266" max="11266" width="14.7109375" style="105" customWidth="1"/>
    <col min="11267" max="11516" width="9.140625" style="105"/>
    <col min="11517" max="11517" width="11" style="105" customWidth="1"/>
    <col min="11518" max="11518" width="13.5703125" style="105" customWidth="1"/>
    <col min="11519" max="11519" width="28.28515625" style="105" customWidth="1"/>
    <col min="11520" max="11520" width="10.28515625" style="105" customWidth="1"/>
    <col min="11521" max="11521" width="27.5703125" style="105" customWidth="1"/>
    <col min="11522" max="11522" width="14.7109375" style="105" customWidth="1"/>
    <col min="11523" max="11772" width="9.140625" style="105"/>
    <col min="11773" max="11773" width="11" style="105" customWidth="1"/>
    <col min="11774" max="11774" width="13.5703125" style="105" customWidth="1"/>
    <col min="11775" max="11775" width="28.28515625" style="105" customWidth="1"/>
    <col min="11776" max="11776" width="10.28515625" style="105" customWidth="1"/>
    <col min="11777" max="11777" width="27.5703125" style="105" customWidth="1"/>
    <col min="11778" max="11778" width="14.7109375" style="105" customWidth="1"/>
    <col min="11779" max="12028" width="9.140625" style="105"/>
    <col min="12029" max="12029" width="11" style="105" customWidth="1"/>
    <col min="12030" max="12030" width="13.5703125" style="105" customWidth="1"/>
    <col min="12031" max="12031" width="28.28515625" style="105" customWidth="1"/>
    <col min="12032" max="12032" width="10.28515625" style="105" customWidth="1"/>
    <col min="12033" max="12033" width="27.5703125" style="105" customWidth="1"/>
    <col min="12034" max="12034" width="14.7109375" style="105" customWidth="1"/>
    <col min="12035" max="12284" width="9.140625" style="105"/>
    <col min="12285" max="12285" width="11" style="105" customWidth="1"/>
    <col min="12286" max="12286" width="13.5703125" style="105" customWidth="1"/>
    <col min="12287" max="12287" width="28.28515625" style="105" customWidth="1"/>
    <col min="12288" max="12288" width="10.28515625" style="105" customWidth="1"/>
    <col min="12289" max="12289" width="27.5703125" style="105" customWidth="1"/>
    <col min="12290" max="12290" width="14.7109375" style="105" customWidth="1"/>
    <col min="12291" max="12540" width="9.140625" style="105"/>
    <col min="12541" max="12541" width="11" style="105" customWidth="1"/>
    <col min="12542" max="12542" width="13.5703125" style="105" customWidth="1"/>
    <col min="12543" max="12543" width="28.28515625" style="105" customWidth="1"/>
    <col min="12544" max="12544" width="10.28515625" style="105" customWidth="1"/>
    <col min="12545" max="12545" width="27.5703125" style="105" customWidth="1"/>
    <col min="12546" max="12546" width="14.7109375" style="105" customWidth="1"/>
    <col min="12547" max="12796" width="9.140625" style="105"/>
    <col min="12797" max="12797" width="11" style="105" customWidth="1"/>
    <col min="12798" max="12798" width="13.5703125" style="105" customWidth="1"/>
    <col min="12799" max="12799" width="28.28515625" style="105" customWidth="1"/>
    <col min="12800" max="12800" width="10.28515625" style="105" customWidth="1"/>
    <col min="12801" max="12801" width="27.5703125" style="105" customWidth="1"/>
    <col min="12802" max="12802" width="14.7109375" style="105" customWidth="1"/>
    <col min="12803" max="13052" width="9.140625" style="105"/>
    <col min="13053" max="13053" width="11" style="105" customWidth="1"/>
    <col min="13054" max="13054" width="13.5703125" style="105" customWidth="1"/>
    <col min="13055" max="13055" width="28.28515625" style="105" customWidth="1"/>
    <col min="13056" max="13056" width="10.28515625" style="105" customWidth="1"/>
    <col min="13057" max="13057" width="27.5703125" style="105" customWidth="1"/>
    <col min="13058" max="13058" width="14.7109375" style="105" customWidth="1"/>
    <col min="13059" max="13308" width="9.140625" style="105"/>
    <col min="13309" max="13309" width="11" style="105" customWidth="1"/>
    <col min="13310" max="13310" width="13.5703125" style="105" customWidth="1"/>
    <col min="13311" max="13311" width="28.28515625" style="105" customWidth="1"/>
    <col min="13312" max="13312" width="10.28515625" style="105" customWidth="1"/>
    <col min="13313" max="13313" width="27.5703125" style="105" customWidth="1"/>
    <col min="13314" max="13314" width="14.7109375" style="105" customWidth="1"/>
    <col min="13315" max="13564" width="9.140625" style="105"/>
    <col min="13565" max="13565" width="11" style="105" customWidth="1"/>
    <col min="13566" max="13566" width="13.5703125" style="105" customWidth="1"/>
    <col min="13567" max="13567" width="28.28515625" style="105" customWidth="1"/>
    <col min="13568" max="13568" width="10.28515625" style="105" customWidth="1"/>
    <col min="13569" max="13569" width="27.5703125" style="105" customWidth="1"/>
    <col min="13570" max="13570" width="14.7109375" style="105" customWidth="1"/>
    <col min="13571" max="13820" width="9.140625" style="105"/>
    <col min="13821" max="13821" width="11" style="105" customWidth="1"/>
    <col min="13822" max="13822" width="13.5703125" style="105" customWidth="1"/>
    <col min="13823" max="13823" width="28.28515625" style="105" customWidth="1"/>
    <col min="13824" max="13824" width="10.28515625" style="105" customWidth="1"/>
    <col min="13825" max="13825" width="27.5703125" style="105" customWidth="1"/>
    <col min="13826" max="13826" width="14.7109375" style="105" customWidth="1"/>
    <col min="13827" max="14076" width="9.140625" style="105"/>
    <col min="14077" max="14077" width="11" style="105" customWidth="1"/>
    <col min="14078" max="14078" width="13.5703125" style="105" customWidth="1"/>
    <col min="14079" max="14079" width="28.28515625" style="105" customWidth="1"/>
    <col min="14080" max="14080" width="10.28515625" style="105" customWidth="1"/>
    <col min="14081" max="14081" width="27.5703125" style="105" customWidth="1"/>
    <col min="14082" max="14082" width="14.7109375" style="105" customWidth="1"/>
    <col min="14083" max="14332" width="9.140625" style="105"/>
    <col min="14333" max="14333" width="11" style="105" customWidth="1"/>
    <col min="14334" max="14334" width="13.5703125" style="105" customWidth="1"/>
    <col min="14335" max="14335" width="28.28515625" style="105" customWidth="1"/>
    <col min="14336" max="14336" width="10.28515625" style="105" customWidth="1"/>
    <col min="14337" max="14337" width="27.5703125" style="105" customWidth="1"/>
    <col min="14338" max="14338" width="14.7109375" style="105" customWidth="1"/>
    <col min="14339" max="14588" width="9.140625" style="105"/>
    <col min="14589" max="14589" width="11" style="105" customWidth="1"/>
    <col min="14590" max="14590" width="13.5703125" style="105" customWidth="1"/>
    <col min="14591" max="14591" width="28.28515625" style="105" customWidth="1"/>
    <col min="14592" max="14592" width="10.28515625" style="105" customWidth="1"/>
    <col min="14593" max="14593" width="27.5703125" style="105" customWidth="1"/>
    <col min="14594" max="14594" width="14.7109375" style="105" customWidth="1"/>
    <col min="14595" max="14844" width="9.140625" style="105"/>
    <col min="14845" max="14845" width="11" style="105" customWidth="1"/>
    <col min="14846" max="14846" width="13.5703125" style="105" customWidth="1"/>
    <col min="14847" max="14847" width="28.28515625" style="105" customWidth="1"/>
    <col min="14848" max="14848" width="10.28515625" style="105" customWidth="1"/>
    <col min="14849" max="14849" width="27.5703125" style="105" customWidth="1"/>
    <col min="14850" max="14850" width="14.7109375" style="105" customWidth="1"/>
    <col min="14851" max="15100" width="9.140625" style="105"/>
    <col min="15101" max="15101" width="11" style="105" customWidth="1"/>
    <col min="15102" max="15102" width="13.5703125" style="105" customWidth="1"/>
    <col min="15103" max="15103" width="28.28515625" style="105" customWidth="1"/>
    <col min="15104" max="15104" width="10.28515625" style="105" customWidth="1"/>
    <col min="15105" max="15105" width="27.5703125" style="105" customWidth="1"/>
    <col min="15106" max="15106" width="14.7109375" style="105" customWidth="1"/>
    <col min="15107" max="15356" width="9.140625" style="105"/>
    <col min="15357" max="15357" width="11" style="105" customWidth="1"/>
    <col min="15358" max="15358" width="13.5703125" style="105" customWidth="1"/>
    <col min="15359" max="15359" width="28.28515625" style="105" customWidth="1"/>
    <col min="15360" max="15360" width="10.28515625" style="105" customWidth="1"/>
    <col min="15361" max="15361" width="27.5703125" style="105" customWidth="1"/>
    <col min="15362" max="15362" width="14.7109375" style="105" customWidth="1"/>
    <col min="15363" max="15612" width="9.140625" style="105"/>
    <col min="15613" max="15613" width="11" style="105" customWidth="1"/>
    <col min="15614" max="15614" width="13.5703125" style="105" customWidth="1"/>
    <col min="15615" max="15615" width="28.28515625" style="105" customWidth="1"/>
    <col min="15616" max="15616" width="10.28515625" style="105" customWidth="1"/>
    <col min="15617" max="15617" width="27.5703125" style="105" customWidth="1"/>
    <col min="15618" max="15618" width="14.7109375" style="105" customWidth="1"/>
    <col min="15619" max="15868" width="9.140625" style="105"/>
    <col min="15869" max="15869" width="11" style="105" customWidth="1"/>
    <col min="15870" max="15870" width="13.5703125" style="105" customWidth="1"/>
    <col min="15871" max="15871" width="28.28515625" style="105" customWidth="1"/>
    <col min="15872" max="15872" width="10.28515625" style="105" customWidth="1"/>
    <col min="15873" max="15873" width="27.5703125" style="105" customWidth="1"/>
    <col min="15874" max="15874" width="14.7109375" style="105" customWidth="1"/>
    <col min="15875" max="16124" width="9.140625" style="105"/>
    <col min="16125" max="16125" width="11" style="105" customWidth="1"/>
    <col min="16126" max="16126" width="13.5703125" style="105" customWidth="1"/>
    <col min="16127" max="16127" width="28.28515625" style="105" customWidth="1"/>
    <col min="16128" max="16128" width="10.28515625" style="105" customWidth="1"/>
    <col min="16129" max="16129" width="27.5703125" style="105" customWidth="1"/>
    <col min="16130" max="16130" width="14.7109375" style="105" customWidth="1"/>
    <col min="16131" max="16384" width="9.140625" style="105"/>
  </cols>
  <sheetData>
    <row r="1" spans="1:4" x14ac:dyDescent="0.25">
      <c r="A1" s="28" t="s">
        <v>130</v>
      </c>
    </row>
    <row r="2" spans="1:4" x14ac:dyDescent="0.25">
      <c r="A2" s="28" t="s">
        <v>280</v>
      </c>
    </row>
    <row r="3" spans="1:4" x14ac:dyDescent="0.25">
      <c r="A3" s="107" t="s">
        <v>278</v>
      </c>
    </row>
    <row r="4" spans="1:4" x14ac:dyDescent="0.25">
      <c r="A4" s="107" t="s">
        <v>347</v>
      </c>
    </row>
    <row r="5" spans="1:4" x14ac:dyDescent="0.25">
      <c r="A5" s="28"/>
    </row>
    <row r="6" spans="1:4" x14ac:dyDescent="0.25">
      <c r="A6" s="108" t="s">
        <v>103</v>
      </c>
    </row>
    <row r="7" spans="1:4" x14ac:dyDescent="0.25">
      <c r="A7" s="103" t="s">
        <v>277</v>
      </c>
      <c r="B7" s="104">
        <v>150503964</v>
      </c>
    </row>
    <row r="8" spans="1:4" x14ac:dyDescent="0.25">
      <c r="A8" s="103" t="s">
        <v>175</v>
      </c>
      <c r="B8" s="104">
        <v>34424817</v>
      </c>
    </row>
    <row r="9" spans="1:4" x14ac:dyDescent="0.25">
      <c r="A9" s="103" t="s">
        <v>124</v>
      </c>
      <c r="B9" s="104">
        <f>B8+B7</f>
        <v>184928781</v>
      </c>
    </row>
    <row r="10" spans="1:4" x14ac:dyDescent="0.25">
      <c r="B10" s="106"/>
      <c r="C10" s="106"/>
    </row>
    <row r="11" spans="1:4" x14ac:dyDescent="0.25">
      <c r="A11" s="105" t="s">
        <v>281</v>
      </c>
      <c r="B11" s="104">
        <v>45265284</v>
      </c>
    </row>
    <row r="12" spans="1:4" x14ac:dyDescent="0.25">
      <c r="A12" s="103" t="s">
        <v>282</v>
      </c>
      <c r="B12" s="104">
        <v>18100341</v>
      </c>
    </row>
    <row r="13" spans="1:4" x14ac:dyDescent="0.25">
      <c r="A13" s="103" t="s">
        <v>279</v>
      </c>
      <c r="B13" s="104">
        <v>5800535</v>
      </c>
    </row>
    <row r="14" spans="1:4" x14ac:dyDescent="0.25">
      <c r="A14" s="107" t="s">
        <v>283</v>
      </c>
      <c r="B14" s="104">
        <v>67602094</v>
      </c>
    </row>
    <row r="15" spans="1:4" x14ac:dyDescent="0.25">
      <c r="A15" s="107" t="s">
        <v>284</v>
      </c>
      <c r="B15" s="104">
        <f>B14+B13+B12+B11</f>
        <v>136768254</v>
      </c>
    </row>
    <row r="16" spans="1:4" x14ac:dyDescent="0.25">
      <c r="A16" s="107"/>
      <c r="C16" s="121" t="s">
        <v>329</v>
      </c>
      <c r="D16" s="116" t="s">
        <v>300</v>
      </c>
    </row>
    <row r="17" spans="1:4" x14ac:dyDescent="0.25">
      <c r="A17" s="109" t="s">
        <v>285</v>
      </c>
      <c r="B17" s="110">
        <f>B15/B9</f>
        <v>0.73957257091312356</v>
      </c>
      <c r="C17" s="154">
        <v>0.4546</v>
      </c>
      <c r="D17" s="110">
        <f>AVERAGE(B17:C17)</f>
        <v>0.59708628545656173</v>
      </c>
    </row>
    <row r="18" spans="1:4" x14ac:dyDescent="0.25">
      <c r="A18" s="107"/>
    </row>
    <row r="19" spans="1:4" x14ac:dyDescent="0.25">
      <c r="A19" s="107" t="s">
        <v>297</v>
      </c>
    </row>
    <row r="20" spans="1:4" x14ac:dyDescent="0.25">
      <c r="A20" s="107"/>
    </row>
    <row r="21" spans="1:4" x14ac:dyDescent="0.25">
      <c r="A21" s="107"/>
    </row>
    <row r="22" spans="1:4" x14ac:dyDescent="0.25">
      <c r="A22" s="107"/>
    </row>
    <row r="23" spans="1:4" x14ac:dyDescent="0.25">
      <c r="A23" s="107"/>
    </row>
    <row r="24" spans="1:4" x14ac:dyDescent="0.25">
      <c r="A24" s="107"/>
    </row>
    <row r="25" spans="1:4" x14ac:dyDescent="0.25">
      <c r="A25" s="107"/>
    </row>
    <row r="26" spans="1:4" x14ac:dyDescent="0.25">
      <c r="A26" s="107"/>
    </row>
    <row r="27" spans="1:4" x14ac:dyDescent="0.25">
      <c r="A27" s="107"/>
    </row>
    <row r="28" spans="1:4" x14ac:dyDescent="0.25">
      <c r="A28" s="107"/>
    </row>
    <row r="30" spans="1:4" x14ac:dyDescent="0.25">
      <c r="A30" s="103"/>
    </row>
    <row r="31" spans="1:4" x14ac:dyDescent="0.25">
      <c r="A31" s="103"/>
    </row>
    <row r="32" spans="1:4" x14ac:dyDescent="0.25">
      <c r="A32" s="103"/>
    </row>
    <row r="33" spans="1:1" x14ac:dyDescent="0.25">
      <c r="A33" s="103"/>
    </row>
  </sheetData>
  <printOptions headings="1"/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Space Pivot</vt:lpstr>
      <vt:lpstr>Space Survey</vt:lpstr>
      <vt:lpstr>Request Summary</vt:lpstr>
      <vt:lpstr>Instruction Element</vt:lpstr>
      <vt:lpstr>Cost Per FTSE Summary</vt:lpstr>
      <vt:lpstr>Cost Per FTSE - Allied Health</vt:lpstr>
      <vt:lpstr>Cost Per FTSE - Dentistry</vt:lpstr>
      <vt:lpstr>Cost Per FTSE - Basic Sciences</vt:lpstr>
      <vt:lpstr>Cost Per FTSE - Clinical MD</vt:lpstr>
      <vt:lpstr>Cost Per FTSE - Clincial PhD</vt:lpstr>
      <vt:lpstr>Cost Per FTSE - Nursing</vt:lpstr>
      <vt:lpstr>Cost Per FTSE - Public Health</vt:lpstr>
      <vt:lpstr>Infrastructure Element</vt:lpstr>
      <vt:lpstr>Research Enhancement Element</vt:lpstr>
      <vt:lpstr>General &amp; Administrative </vt:lpstr>
      <vt:lpstr>'Cost Per FTSE Summary'!Print_Area</vt:lpstr>
      <vt:lpstr>'Instruction Element'!Print_Area</vt:lpstr>
      <vt:lpstr>'Space Survey'!Print_Area</vt:lpstr>
    </vt:vector>
  </TitlesOfParts>
  <Company>LSUHSC-NO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Vy</dc:creator>
  <cp:lastModifiedBy>Apostolakis, Vy Pham</cp:lastModifiedBy>
  <cp:lastPrinted>2023-09-14T17:29:26Z</cp:lastPrinted>
  <dcterms:created xsi:type="dcterms:W3CDTF">2014-08-07T19:22:02Z</dcterms:created>
  <dcterms:modified xsi:type="dcterms:W3CDTF">2023-09-14T22:29:13Z</dcterms:modified>
</cp:coreProperties>
</file>